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E50AB5C3-7905-4BF5-94B6-67D9844AC6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L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40" i="6"/>
  <c r="AA39" i="6"/>
  <c r="AA40" i="6" s="1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W40" i="7" s="1"/>
  <c r="V39" i="7"/>
  <c r="U39" i="7"/>
  <c r="T39" i="7"/>
  <c r="S39" i="7"/>
  <c r="R39" i="7"/>
  <c r="Q39" i="7"/>
  <c r="P39" i="7"/>
  <c r="O39" i="7"/>
  <c r="O40" i="7" s="1"/>
  <c r="N39" i="7"/>
  <c r="M39" i="7"/>
  <c r="L39" i="7"/>
  <c r="K39" i="7"/>
  <c r="J39" i="7"/>
  <c r="I39" i="7"/>
  <c r="H39" i="7"/>
  <c r="G39" i="7"/>
  <c r="G40" i="7" s="1"/>
  <c r="F39" i="7"/>
  <c r="E39" i="7"/>
  <c r="D39" i="7"/>
  <c r="C39" i="7"/>
  <c r="AA39" i="8"/>
  <c r="Y39" i="8"/>
  <c r="Y40" i="8" s="1"/>
  <c r="X39" i="8"/>
  <c r="Z39" i="8" s="1"/>
  <c r="W39" i="8"/>
  <c r="V39" i="8"/>
  <c r="U39" i="8"/>
  <c r="T39" i="8"/>
  <c r="S39" i="8"/>
  <c r="R39" i="8"/>
  <c r="Q39" i="8"/>
  <c r="Q40" i="8" s="1"/>
  <c r="P39" i="8"/>
  <c r="O39" i="8"/>
  <c r="N39" i="8"/>
  <c r="M39" i="8"/>
  <c r="L39" i="8"/>
  <c r="K39" i="8"/>
  <c r="J39" i="8"/>
  <c r="I39" i="8"/>
  <c r="I40" i="8" s="1"/>
  <c r="H39" i="8"/>
  <c r="G39" i="8"/>
  <c r="F39" i="8"/>
  <c r="E39" i="8"/>
  <c r="D39" i="8"/>
  <c r="C39" i="8"/>
  <c r="X40" i="9"/>
  <c r="J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Z39" i="11"/>
  <c r="Y39" i="11"/>
  <c r="Y40" i="11" s="1"/>
  <c r="X39" i="11"/>
  <c r="W39" i="11"/>
  <c r="V39" i="11"/>
  <c r="U39" i="11"/>
  <c r="T39" i="11"/>
  <c r="S39" i="11"/>
  <c r="R39" i="11"/>
  <c r="Q39" i="11"/>
  <c r="Q40" i="11" s="1"/>
  <c r="P39" i="11"/>
  <c r="O39" i="11"/>
  <c r="N39" i="11"/>
  <c r="M39" i="11"/>
  <c r="L39" i="11"/>
  <c r="K39" i="11"/>
  <c r="J39" i="11"/>
  <c r="I39" i="11"/>
  <c r="I40" i="11" s="1"/>
  <c r="H39" i="11"/>
  <c r="G39" i="11"/>
  <c r="F39" i="11"/>
  <c r="E39" i="11"/>
  <c r="D39" i="11"/>
  <c r="C39" i="11"/>
  <c r="V40" i="12"/>
  <c r="AA39" i="12"/>
  <c r="Y39" i="12"/>
  <c r="X39" i="12"/>
  <c r="Z39" i="12" s="1"/>
  <c r="W39" i="12"/>
  <c r="V39" i="12"/>
  <c r="U39" i="12"/>
  <c r="U40" i="12" s="1"/>
  <c r="T39" i="12"/>
  <c r="S39" i="12"/>
  <c r="R39" i="12"/>
  <c r="Q39" i="12"/>
  <c r="P39" i="12"/>
  <c r="O39" i="12"/>
  <c r="N39" i="12"/>
  <c r="M39" i="12"/>
  <c r="M40" i="12" s="1"/>
  <c r="L39" i="12"/>
  <c r="K39" i="12"/>
  <c r="J39" i="12"/>
  <c r="I39" i="12"/>
  <c r="H39" i="12"/>
  <c r="G39" i="12"/>
  <c r="F39" i="12"/>
  <c r="E39" i="12"/>
  <c r="E40" i="12" s="1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U40" i="15"/>
  <c r="S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K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O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T40" i="20" s="1"/>
  <c r="S39" i="20"/>
  <c r="R39" i="20"/>
  <c r="Q39" i="20"/>
  <c r="P39" i="20"/>
  <c r="O39" i="20"/>
  <c r="N39" i="20"/>
  <c r="M39" i="20"/>
  <c r="L39" i="20"/>
  <c r="L40" i="20" s="1"/>
  <c r="K39" i="20"/>
  <c r="J39" i="20"/>
  <c r="I39" i="20"/>
  <c r="H39" i="20"/>
  <c r="G39" i="20"/>
  <c r="F39" i="20"/>
  <c r="E39" i="20"/>
  <c r="D39" i="20"/>
  <c r="D40" i="20" s="1"/>
  <c r="C39" i="20"/>
  <c r="O40" i="21"/>
  <c r="M40" i="21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P40" i="21" s="1"/>
  <c r="O39" i="21"/>
  <c r="N39" i="21"/>
  <c r="M39" i="21"/>
  <c r="L39" i="21"/>
  <c r="K39" i="21"/>
  <c r="J39" i="21"/>
  <c r="I39" i="21"/>
  <c r="H39" i="21"/>
  <c r="H40" i="21" s="1"/>
  <c r="G39" i="21"/>
  <c r="F39" i="21"/>
  <c r="E39" i="21"/>
  <c r="D39" i="21"/>
  <c r="C39" i="21"/>
  <c r="Y40" i="22"/>
  <c r="W40" i="22"/>
  <c r="I40" i="22"/>
  <c r="G40" i="22"/>
  <c r="AA39" i="22"/>
  <c r="Y39" i="22"/>
  <c r="X39" i="22"/>
  <c r="W39" i="22"/>
  <c r="V39" i="22"/>
  <c r="V40" i="22" s="1"/>
  <c r="U39" i="22"/>
  <c r="T39" i="22"/>
  <c r="S39" i="22"/>
  <c r="R39" i="22"/>
  <c r="Q39" i="22"/>
  <c r="P39" i="22"/>
  <c r="O39" i="22"/>
  <c r="N39" i="22"/>
  <c r="N40" i="22" s="1"/>
  <c r="M39" i="22"/>
  <c r="L39" i="22"/>
  <c r="K39" i="22"/>
  <c r="J39" i="22"/>
  <c r="I39" i="22"/>
  <c r="H39" i="22"/>
  <c r="G39" i="22"/>
  <c r="F39" i="22"/>
  <c r="F40" i="22" s="1"/>
  <c r="E39" i="22"/>
  <c r="D39" i="22"/>
  <c r="C39" i="22"/>
  <c r="U40" i="23"/>
  <c r="E40" i="23"/>
  <c r="AA39" i="23"/>
  <c r="Y39" i="23"/>
  <c r="X39" i="23"/>
  <c r="Z39" i="23" s="1"/>
  <c r="W39" i="23"/>
  <c r="V39" i="23"/>
  <c r="U39" i="23"/>
  <c r="T39" i="23"/>
  <c r="T40" i="23" s="1"/>
  <c r="S39" i="23"/>
  <c r="R39" i="23"/>
  <c r="Q39" i="23"/>
  <c r="P39" i="23"/>
  <c r="O39" i="23"/>
  <c r="N39" i="23"/>
  <c r="M39" i="23"/>
  <c r="L39" i="23"/>
  <c r="L40" i="23" s="1"/>
  <c r="K39" i="23"/>
  <c r="J39" i="23"/>
  <c r="I39" i="23"/>
  <c r="H39" i="23"/>
  <c r="G39" i="23"/>
  <c r="F39" i="23"/>
  <c r="E39" i="23"/>
  <c r="D39" i="23"/>
  <c r="D40" i="23" s="1"/>
  <c r="C39" i="23"/>
  <c r="O40" i="1"/>
  <c r="M40" i="1"/>
  <c r="AA39" i="1"/>
  <c r="Z39" i="1"/>
  <c r="Y39" i="1"/>
  <c r="X39" i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Y34" i="2"/>
  <c r="X34" i="2"/>
  <c r="W34" i="2"/>
  <c r="V34" i="2"/>
  <c r="V40" i="2" s="1"/>
  <c r="U34" i="2"/>
  <c r="T34" i="2"/>
  <c r="T40" i="2" s="1"/>
  <c r="S34" i="2"/>
  <c r="R34" i="2"/>
  <c r="R40" i="2" s="1"/>
  <c r="Q34" i="2"/>
  <c r="P34" i="2"/>
  <c r="P40" i="2" s="1"/>
  <c r="O34" i="2"/>
  <c r="N34" i="2"/>
  <c r="N40" i="2" s="1"/>
  <c r="M34" i="2"/>
  <c r="L34" i="2"/>
  <c r="K34" i="2"/>
  <c r="J34" i="2"/>
  <c r="J40" i="2" s="1"/>
  <c r="I34" i="2"/>
  <c r="H34" i="2"/>
  <c r="H40" i="2" s="1"/>
  <c r="G34" i="2"/>
  <c r="F34" i="2"/>
  <c r="F40" i="2" s="1"/>
  <c r="E34" i="2"/>
  <c r="D34" i="2"/>
  <c r="D40" i="2" s="1"/>
  <c r="C34" i="2"/>
  <c r="AA34" i="3"/>
  <c r="Z34" i="3"/>
  <c r="Y34" i="3"/>
  <c r="X34" i="3"/>
  <c r="X40" i="3" s="1"/>
  <c r="Z40" i="3" s="1"/>
  <c r="W34" i="3"/>
  <c r="V34" i="3"/>
  <c r="V40" i="3" s="1"/>
  <c r="U34" i="3"/>
  <c r="T34" i="3"/>
  <c r="T40" i="3" s="1"/>
  <c r="S34" i="3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J34" i="3"/>
  <c r="J40" i="3" s="1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X34" i="4"/>
  <c r="Z34" i="4" s="1"/>
  <c r="W34" i="4"/>
  <c r="V34" i="4"/>
  <c r="U34" i="4"/>
  <c r="T34" i="4"/>
  <c r="T40" i="4" s="1"/>
  <c r="S34" i="4"/>
  <c r="R34" i="4"/>
  <c r="R40" i="4" s="1"/>
  <c r="Q34" i="4"/>
  <c r="P34" i="4"/>
  <c r="P40" i="4" s="1"/>
  <c r="O34" i="4"/>
  <c r="N34" i="4"/>
  <c r="M34" i="4"/>
  <c r="L34" i="4"/>
  <c r="L40" i="4" s="1"/>
  <c r="K34" i="4"/>
  <c r="J34" i="4"/>
  <c r="J40" i="4" s="1"/>
  <c r="I34" i="4"/>
  <c r="H34" i="4"/>
  <c r="H40" i="4" s="1"/>
  <c r="G34" i="4"/>
  <c r="F34" i="4"/>
  <c r="E34" i="4"/>
  <c r="D34" i="4"/>
  <c r="D40" i="4" s="1"/>
  <c r="C34" i="4"/>
  <c r="AA34" i="5"/>
  <c r="Y34" i="5"/>
  <c r="X34" i="5"/>
  <c r="W34" i="5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N34" i="5"/>
  <c r="N40" i="5" s="1"/>
  <c r="M34" i="5"/>
  <c r="L34" i="5"/>
  <c r="L40" i="5" s="1"/>
  <c r="K34" i="5"/>
  <c r="J34" i="5"/>
  <c r="J40" i="5" s="1"/>
  <c r="I34" i="5"/>
  <c r="H34" i="5"/>
  <c r="H40" i="5" s="1"/>
  <c r="G34" i="5"/>
  <c r="F34" i="5"/>
  <c r="F40" i="5" s="1"/>
  <c r="E34" i="5"/>
  <c r="D34" i="5"/>
  <c r="D40" i="5" s="1"/>
  <c r="C34" i="5"/>
  <c r="AA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X40" i="7" s="1"/>
  <c r="Z40" i="7" s="1"/>
  <c r="W34" i="7"/>
  <c r="V34" i="7"/>
  <c r="U34" i="7"/>
  <c r="T34" i="7"/>
  <c r="T40" i="7" s="1"/>
  <c r="S34" i="7"/>
  <c r="R34" i="7"/>
  <c r="R40" i="7" s="1"/>
  <c r="Q34" i="7"/>
  <c r="P34" i="7"/>
  <c r="P40" i="7" s="1"/>
  <c r="O34" i="7"/>
  <c r="N34" i="7"/>
  <c r="M34" i="7"/>
  <c r="L34" i="7"/>
  <c r="L40" i="7" s="1"/>
  <c r="K34" i="7"/>
  <c r="J34" i="7"/>
  <c r="J40" i="7" s="1"/>
  <c r="I34" i="7"/>
  <c r="H34" i="7"/>
  <c r="H40" i="7" s="1"/>
  <c r="G34" i="7"/>
  <c r="F34" i="7"/>
  <c r="E34" i="7"/>
  <c r="D34" i="7"/>
  <c r="D40" i="7" s="1"/>
  <c r="C34" i="7"/>
  <c r="AA34" i="8"/>
  <c r="Y34" i="8"/>
  <c r="X34" i="8"/>
  <c r="X40" i="8" s="1"/>
  <c r="W34" i="8"/>
  <c r="V34" i="8"/>
  <c r="V40" i="8" s="1"/>
  <c r="U34" i="8"/>
  <c r="T34" i="8"/>
  <c r="T40" i="8" s="1"/>
  <c r="S34" i="8"/>
  <c r="R34" i="8"/>
  <c r="R40" i="8" s="1"/>
  <c r="Q34" i="8"/>
  <c r="P34" i="8"/>
  <c r="P40" i="8" s="1"/>
  <c r="O34" i="8"/>
  <c r="N34" i="8"/>
  <c r="N40" i="8" s="1"/>
  <c r="M34" i="8"/>
  <c r="L34" i="8"/>
  <c r="L40" i="8" s="1"/>
  <c r="K34" i="8"/>
  <c r="J34" i="8"/>
  <c r="J40" i="8" s="1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T40" i="9" s="1"/>
  <c r="S34" i="9"/>
  <c r="R34" i="9"/>
  <c r="R40" i="9" s="1"/>
  <c r="Q34" i="9"/>
  <c r="P34" i="9"/>
  <c r="P40" i="9" s="1"/>
  <c r="O34" i="9"/>
  <c r="N34" i="9"/>
  <c r="N40" i="9" s="1"/>
  <c r="M34" i="9"/>
  <c r="L34" i="9"/>
  <c r="L40" i="9" s="1"/>
  <c r="K34" i="9"/>
  <c r="J34" i="9"/>
  <c r="I34" i="9"/>
  <c r="H34" i="9"/>
  <c r="H40" i="9" s="1"/>
  <c r="G34" i="9"/>
  <c r="F34" i="9"/>
  <c r="F40" i="9" s="1"/>
  <c r="E34" i="9"/>
  <c r="D34" i="9"/>
  <c r="D40" i="9" s="1"/>
  <c r="C34" i="9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X40" i="11" s="1"/>
  <c r="Z40" i="11" s="1"/>
  <c r="W34" i="11"/>
  <c r="V34" i="11"/>
  <c r="V40" i="11" s="1"/>
  <c r="U34" i="11"/>
  <c r="T34" i="11"/>
  <c r="T40" i="11" s="1"/>
  <c r="S34" i="11"/>
  <c r="R34" i="11"/>
  <c r="Q34" i="11"/>
  <c r="P34" i="11"/>
  <c r="P40" i="11" s="1"/>
  <c r="O34" i="11"/>
  <c r="N34" i="11"/>
  <c r="N40" i="11" s="1"/>
  <c r="M34" i="11"/>
  <c r="L34" i="11"/>
  <c r="L40" i="11" s="1"/>
  <c r="K34" i="11"/>
  <c r="J34" i="11"/>
  <c r="I34" i="11"/>
  <c r="H34" i="11"/>
  <c r="H40" i="11" s="1"/>
  <c r="G34" i="11"/>
  <c r="F34" i="11"/>
  <c r="F40" i="11" s="1"/>
  <c r="E34" i="11"/>
  <c r="D34" i="11"/>
  <c r="D40" i="11" s="1"/>
  <c r="C34" i="11"/>
  <c r="AA34" i="12"/>
  <c r="Y34" i="12"/>
  <c r="X34" i="12"/>
  <c r="W34" i="12"/>
  <c r="V34" i="12"/>
  <c r="U34" i="12"/>
  <c r="T34" i="12"/>
  <c r="T40" i="12" s="1"/>
  <c r="S34" i="12"/>
  <c r="R34" i="12"/>
  <c r="R40" i="12" s="1"/>
  <c r="Q34" i="12"/>
  <c r="P34" i="12"/>
  <c r="P40" i="12" s="1"/>
  <c r="O34" i="12"/>
  <c r="N34" i="12"/>
  <c r="N40" i="12" s="1"/>
  <c r="M34" i="12"/>
  <c r="L34" i="12"/>
  <c r="L40" i="12" s="1"/>
  <c r="K34" i="12"/>
  <c r="J34" i="12"/>
  <c r="J40" i="12" s="1"/>
  <c r="I34" i="12"/>
  <c r="H34" i="12"/>
  <c r="H40" i="12" s="1"/>
  <c r="G34" i="12"/>
  <c r="F34" i="12"/>
  <c r="F40" i="12" s="1"/>
  <c r="E34" i="12"/>
  <c r="D34" i="12"/>
  <c r="D40" i="12" s="1"/>
  <c r="C34" i="12"/>
  <c r="AA34" i="13"/>
  <c r="Y34" i="13"/>
  <c r="X34" i="13"/>
  <c r="W34" i="13"/>
  <c r="V34" i="13"/>
  <c r="U34" i="13"/>
  <c r="T34" i="13"/>
  <c r="T40" i="13" s="1"/>
  <c r="S34" i="13"/>
  <c r="R34" i="13"/>
  <c r="Q34" i="13"/>
  <c r="P34" i="13"/>
  <c r="P40" i="13" s="1"/>
  <c r="O34" i="13"/>
  <c r="N34" i="13"/>
  <c r="M34" i="13"/>
  <c r="L34" i="13"/>
  <c r="L40" i="13" s="1"/>
  <c r="K34" i="13"/>
  <c r="J34" i="13"/>
  <c r="I34" i="13"/>
  <c r="I40" i="13" s="1"/>
  <c r="H34" i="13"/>
  <c r="H40" i="13" s="1"/>
  <c r="G34" i="13"/>
  <c r="F34" i="13"/>
  <c r="E34" i="13"/>
  <c r="D34" i="13"/>
  <c r="D40" i="13" s="1"/>
  <c r="C34" i="13"/>
  <c r="AA34" i="14"/>
  <c r="AA40" i="14" s="1"/>
  <c r="Y34" i="14"/>
  <c r="X34" i="14"/>
  <c r="W34" i="14"/>
  <c r="W40" i="14" s="1"/>
  <c r="V34" i="14"/>
  <c r="U34" i="14"/>
  <c r="T34" i="14"/>
  <c r="S34" i="14"/>
  <c r="S40" i="14" s="1"/>
  <c r="R34" i="14"/>
  <c r="Q34" i="14"/>
  <c r="P34" i="14"/>
  <c r="O34" i="14"/>
  <c r="N34" i="14"/>
  <c r="M34" i="14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Y40" i="15" s="1"/>
  <c r="X34" i="15"/>
  <c r="Z34" i="15" s="1"/>
  <c r="W34" i="15"/>
  <c r="W40" i="15" s="1"/>
  <c r="V34" i="15"/>
  <c r="U34" i="15"/>
  <c r="T34" i="15"/>
  <c r="S34" i="15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Z34" i="16"/>
  <c r="Y34" i="16"/>
  <c r="Y40" i="16" s="1"/>
  <c r="X34" i="16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J34" i="17"/>
  <c r="I34" i="17"/>
  <c r="I40" i="17" s="1"/>
  <c r="H34" i="17"/>
  <c r="G34" i="17"/>
  <c r="G40" i="17" s="1"/>
  <c r="F34" i="17"/>
  <c r="E34" i="17"/>
  <c r="E40" i="17" s="1"/>
  <c r="D34" i="17"/>
  <c r="C34" i="17"/>
  <c r="C40" i="17" s="1"/>
  <c r="AA34" i="18"/>
  <c r="AA40" i="18" s="1"/>
  <c r="Y34" i="18"/>
  <c r="Y40" i="18" s="1"/>
  <c r="X34" i="18"/>
  <c r="Z34" i="18" s="1"/>
  <c r="W34" i="18"/>
  <c r="W40" i="18" s="1"/>
  <c r="V34" i="18"/>
  <c r="U34" i="18"/>
  <c r="U40" i="18" s="1"/>
  <c r="T34" i="18"/>
  <c r="S34" i="18"/>
  <c r="S40" i="18" s="1"/>
  <c r="R34" i="18"/>
  <c r="Q34" i="18"/>
  <c r="Q40" i="18" s="1"/>
  <c r="P34" i="18"/>
  <c r="O34" i="18"/>
  <c r="O40" i="18" s="1"/>
  <c r="N34" i="18"/>
  <c r="M34" i="18"/>
  <c r="M40" i="18" s="1"/>
  <c r="L34" i="18"/>
  <c r="K34" i="18"/>
  <c r="K40" i="18" s="1"/>
  <c r="J34" i="18"/>
  <c r="I34" i="18"/>
  <c r="I40" i="18" s="1"/>
  <c r="H34" i="18"/>
  <c r="G34" i="18"/>
  <c r="G40" i="18" s="1"/>
  <c r="F34" i="18"/>
  <c r="E34" i="18"/>
  <c r="E40" i="18" s="1"/>
  <c r="D34" i="18"/>
  <c r="C34" i="18"/>
  <c r="C40" i="18" s="1"/>
  <c r="AA34" i="19"/>
  <c r="AA40" i="19" s="1"/>
  <c r="Y34" i="19"/>
  <c r="X34" i="19"/>
  <c r="W34" i="19"/>
  <c r="W40" i="19" s="1"/>
  <c r="V34" i="19"/>
  <c r="U34" i="19"/>
  <c r="U40" i="19" s="1"/>
  <c r="T34" i="19"/>
  <c r="S34" i="19"/>
  <c r="S40" i="19" s="1"/>
  <c r="R34" i="19"/>
  <c r="Q34" i="19"/>
  <c r="Q40" i="19" s="1"/>
  <c r="P34" i="19"/>
  <c r="O34" i="19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E40" i="19" s="1"/>
  <c r="D34" i="19"/>
  <c r="C34" i="19"/>
  <c r="C40" i="19" s="1"/>
  <c r="AA34" i="20"/>
  <c r="AA40" i="20" s="1"/>
  <c r="Z34" i="20"/>
  <c r="Y34" i="20"/>
  <c r="Y40" i="20" s="1"/>
  <c r="X34" i="20"/>
  <c r="W34" i="20"/>
  <c r="W40" i="20" s="1"/>
  <c r="V34" i="20"/>
  <c r="U34" i="20"/>
  <c r="U40" i="20" s="1"/>
  <c r="T34" i="20"/>
  <c r="S34" i="20"/>
  <c r="S40" i="20" s="1"/>
  <c r="R34" i="20"/>
  <c r="Q34" i="20"/>
  <c r="Q40" i="20" s="1"/>
  <c r="P34" i="20"/>
  <c r="O34" i="20"/>
  <c r="O40" i="20" s="1"/>
  <c r="N34" i="20"/>
  <c r="M34" i="20"/>
  <c r="M40" i="20" s="1"/>
  <c r="L34" i="20"/>
  <c r="K34" i="20"/>
  <c r="K40" i="20" s="1"/>
  <c r="J34" i="20"/>
  <c r="I34" i="20"/>
  <c r="I40" i="20" s="1"/>
  <c r="H34" i="20"/>
  <c r="G34" i="20"/>
  <c r="G40" i="20" s="1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W40" i="21" s="1"/>
  <c r="V34" i="21"/>
  <c r="U34" i="21"/>
  <c r="U40" i="21" s="1"/>
  <c r="T34" i="21"/>
  <c r="S34" i="21"/>
  <c r="S40" i="21" s="1"/>
  <c r="R34" i="21"/>
  <c r="Q34" i="21"/>
  <c r="Q40" i="21" s="1"/>
  <c r="P34" i="21"/>
  <c r="O34" i="21"/>
  <c r="N34" i="21"/>
  <c r="M34" i="21"/>
  <c r="L34" i="21"/>
  <c r="K34" i="21"/>
  <c r="K40" i="21" s="1"/>
  <c r="J34" i="21"/>
  <c r="I34" i="21"/>
  <c r="I40" i="21" s="1"/>
  <c r="H34" i="21"/>
  <c r="G34" i="21"/>
  <c r="G40" i="21" s="1"/>
  <c r="F34" i="21"/>
  <c r="E34" i="21"/>
  <c r="E40" i="21" s="1"/>
  <c r="D34" i="21"/>
  <c r="C34" i="21"/>
  <c r="C40" i="21" s="1"/>
  <c r="AA34" i="22"/>
  <c r="AA40" i="22" s="1"/>
  <c r="Y34" i="22"/>
  <c r="X34" i="22"/>
  <c r="Z34" i="22" s="1"/>
  <c r="W34" i="22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M40" i="22" s="1"/>
  <c r="L34" i="22"/>
  <c r="K34" i="22"/>
  <c r="K40" i="22" s="1"/>
  <c r="J34" i="22"/>
  <c r="I34" i="22"/>
  <c r="H34" i="22"/>
  <c r="G34" i="22"/>
  <c r="F34" i="22"/>
  <c r="E34" i="22"/>
  <c r="E40" i="22" s="1"/>
  <c r="D34" i="22"/>
  <c r="C34" i="22"/>
  <c r="C40" i="22" s="1"/>
  <c r="AA34" i="23"/>
  <c r="AA40" i="23" s="1"/>
  <c r="Y34" i="23"/>
  <c r="Z34" i="23" s="1"/>
  <c r="X34" i="23"/>
  <c r="W34" i="23"/>
  <c r="W40" i="23" s="1"/>
  <c r="V34" i="23"/>
  <c r="U34" i="23"/>
  <c r="T34" i="23"/>
  <c r="S34" i="23"/>
  <c r="S40" i="23" s="1"/>
  <c r="R34" i="23"/>
  <c r="Q34" i="23"/>
  <c r="Q40" i="23" s="1"/>
  <c r="P34" i="23"/>
  <c r="O34" i="23"/>
  <c r="O40" i="23" s="1"/>
  <c r="N34" i="23"/>
  <c r="M34" i="23"/>
  <c r="M40" i="23" s="1"/>
  <c r="L34" i="23"/>
  <c r="K34" i="23"/>
  <c r="K40" i="23" s="1"/>
  <c r="J34" i="23"/>
  <c r="I34" i="23"/>
  <c r="I40" i="23" s="1"/>
  <c r="H34" i="23"/>
  <c r="G34" i="23"/>
  <c r="G40" i="23" s="1"/>
  <c r="F34" i="23"/>
  <c r="E34" i="23"/>
  <c r="D34" i="23"/>
  <c r="C34" i="23"/>
  <c r="C40" i="23" s="1"/>
  <c r="AA34" i="1"/>
  <c r="AA40" i="1" s="1"/>
  <c r="Y34" i="1"/>
  <c r="Y40" i="1" s="1"/>
  <c r="X34" i="1"/>
  <c r="Z34" i="1" s="1"/>
  <c r="W34" i="1"/>
  <c r="W40" i="1" s="1"/>
  <c r="V34" i="1"/>
  <c r="U34" i="1"/>
  <c r="U40" i="1" s="1"/>
  <c r="T34" i="1"/>
  <c r="S34" i="1"/>
  <c r="S40" i="1" s="1"/>
  <c r="R34" i="1"/>
  <c r="Q34" i="1"/>
  <c r="Q40" i="1" s="1"/>
  <c r="P34" i="1"/>
  <c r="O34" i="1"/>
  <c r="N34" i="1"/>
  <c r="M34" i="1"/>
  <c r="L34" i="1"/>
  <c r="K34" i="1"/>
  <c r="K40" i="1" s="1"/>
  <c r="J34" i="1"/>
  <c r="I34" i="1"/>
  <c r="I40" i="1" s="1"/>
  <c r="H34" i="1"/>
  <c r="G34" i="1"/>
  <c r="G40" i="1" s="1"/>
  <c r="F34" i="1"/>
  <c r="E34" i="1"/>
  <c r="E40" i="1" s="1"/>
  <c r="D34" i="1"/>
  <c r="C34" i="1"/>
  <c r="C40" i="1" s="1"/>
  <c r="L25" i="2"/>
  <c r="L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R25" i="5" s="1"/>
  <c r="R42" i="5" s="1"/>
  <c r="Q24" i="5"/>
  <c r="P24" i="5"/>
  <c r="O24" i="5"/>
  <c r="N24" i="5"/>
  <c r="M24" i="5"/>
  <c r="L24" i="5"/>
  <c r="K24" i="5"/>
  <c r="J24" i="5"/>
  <c r="J25" i="5" s="1"/>
  <c r="J42" i="5" s="1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D25" i="14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J25" i="17"/>
  <c r="AA24" i="17"/>
  <c r="Y24" i="17"/>
  <c r="X24" i="17"/>
  <c r="Z24" i="17" s="1"/>
  <c r="W24" i="17"/>
  <c r="V24" i="17"/>
  <c r="U24" i="17"/>
  <c r="T24" i="17"/>
  <c r="S24" i="17"/>
  <c r="S25" i="17" s="1"/>
  <c r="S42" i="17" s="1"/>
  <c r="R24" i="17"/>
  <c r="Q24" i="17"/>
  <c r="P24" i="17"/>
  <c r="O24" i="17"/>
  <c r="N24" i="17"/>
  <c r="M24" i="17"/>
  <c r="L24" i="17"/>
  <c r="K24" i="17"/>
  <c r="K25" i="17" s="1"/>
  <c r="K42" i="17" s="1"/>
  <c r="J24" i="17"/>
  <c r="I24" i="17"/>
  <c r="H24" i="17"/>
  <c r="G24" i="17"/>
  <c r="F24" i="17"/>
  <c r="E24" i="17"/>
  <c r="D24" i="17"/>
  <c r="C24" i="17"/>
  <c r="C25" i="17" s="1"/>
  <c r="C42" i="17" s="1"/>
  <c r="J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H25" i="19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AA25" i="20" s="1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X25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U25" i="22" s="1"/>
  <c r="U42" i="22" s="1"/>
  <c r="T24" i="22"/>
  <c r="S24" i="22"/>
  <c r="R24" i="22"/>
  <c r="Q24" i="22"/>
  <c r="P24" i="22"/>
  <c r="O24" i="22"/>
  <c r="N24" i="22"/>
  <c r="M24" i="22"/>
  <c r="M25" i="22" s="1"/>
  <c r="M42" i="22" s="1"/>
  <c r="L24" i="22"/>
  <c r="K24" i="22"/>
  <c r="J24" i="22"/>
  <c r="I24" i="22"/>
  <c r="H24" i="22"/>
  <c r="G24" i="22"/>
  <c r="F24" i="22"/>
  <c r="E24" i="22"/>
  <c r="E25" i="22" s="1"/>
  <c r="E42" i="22" s="1"/>
  <c r="D24" i="22"/>
  <c r="C24" i="22"/>
  <c r="D25" i="23"/>
  <c r="D42" i="23" s="1"/>
  <c r="AA24" i="23"/>
  <c r="Y24" i="23"/>
  <c r="X24" i="23"/>
  <c r="W24" i="23"/>
  <c r="V24" i="23"/>
  <c r="U24" i="23"/>
  <c r="T24" i="23"/>
  <c r="S24" i="23"/>
  <c r="S25" i="23" s="1"/>
  <c r="R24" i="23"/>
  <c r="Q24" i="23"/>
  <c r="P24" i="23"/>
  <c r="O24" i="23"/>
  <c r="N24" i="23"/>
  <c r="M24" i="23"/>
  <c r="L24" i="23"/>
  <c r="K24" i="23"/>
  <c r="K25" i="23" s="1"/>
  <c r="K42" i="23" s="1"/>
  <c r="J24" i="23"/>
  <c r="I24" i="23"/>
  <c r="H24" i="23"/>
  <c r="G24" i="23"/>
  <c r="F24" i="23"/>
  <c r="E24" i="23"/>
  <c r="D24" i="23"/>
  <c r="C24" i="23"/>
  <c r="C25" i="23" s="1"/>
  <c r="AA24" i="1"/>
  <c r="Y24" i="1"/>
  <c r="X24" i="1"/>
  <c r="Z24" i="1" s="1"/>
  <c r="W24" i="1"/>
  <c r="V24" i="1"/>
  <c r="U24" i="1"/>
  <c r="T24" i="1"/>
  <c r="S24" i="1"/>
  <c r="R24" i="1"/>
  <c r="Q24" i="1"/>
  <c r="P24" i="1"/>
  <c r="P25" i="1" s="1"/>
  <c r="O24" i="1"/>
  <c r="N24" i="1"/>
  <c r="M24" i="1"/>
  <c r="L24" i="1"/>
  <c r="K24" i="1"/>
  <c r="J24" i="1"/>
  <c r="I24" i="1"/>
  <c r="H24" i="1"/>
  <c r="H25" i="1" s="1"/>
  <c r="G24" i="1"/>
  <c r="F24" i="1"/>
  <c r="E24" i="1"/>
  <c r="D24" i="1"/>
  <c r="C24" i="1"/>
  <c r="AA12" i="2"/>
  <c r="Y12" i="2"/>
  <c r="X12" i="2"/>
  <c r="W12" i="2"/>
  <c r="V12" i="2"/>
  <c r="U12" i="2"/>
  <c r="U25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Y12" i="3"/>
  <c r="X12" i="3"/>
  <c r="Z12" i="3" s="1"/>
  <c r="W12" i="3"/>
  <c r="W25" i="3" s="1"/>
  <c r="V12" i="3"/>
  <c r="V25" i="3" s="1"/>
  <c r="V42" i="3" s="1"/>
  <c r="U12" i="3"/>
  <c r="T12" i="3"/>
  <c r="S12" i="3"/>
  <c r="S25" i="3" s="1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K25" i="3" s="1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M25" i="4" s="1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Y25" i="6" s="1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W42" i="7" s="1"/>
  <c r="V12" i="7"/>
  <c r="U12" i="7"/>
  <c r="T12" i="7"/>
  <c r="S12" i="7"/>
  <c r="S25" i="7" s="1"/>
  <c r="R12" i="7"/>
  <c r="Q12" i="7"/>
  <c r="P12" i="7"/>
  <c r="O12" i="7"/>
  <c r="O25" i="7" s="1"/>
  <c r="O42" i="7" s="1"/>
  <c r="N12" i="7"/>
  <c r="M12" i="7"/>
  <c r="L12" i="7"/>
  <c r="K12" i="7"/>
  <c r="K25" i="7" s="1"/>
  <c r="J12" i="7"/>
  <c r="I12" i="7"/>
  <c r="H12" i="7"/>
  <c r="G12" i="7"/>
  <c r="G25" i="7" s="1"/>
  <c r="G42" i="7" s="1"/>
  <c r="F12" i="7"/>
  <c r="E12" i="7"/>
  <c r="D12" i="7"/>
  <c r="C12" i="7"/>
  <c r="C25" i="7" s="1"/>
  <c r="AA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V25" i="14" s="1"/>
  <c r="U12" i="14"/>
  <c r="T12" i="14"/>
  <c r="T25" i="14" s="1"/>
  <c r="S12" i="14"/>
  <c r="R12" i="14"/>
  <c r="R25" i="14" s="1"/>
  <c r="Q12" i="14"/>
  <c r="P12" i="14"/>
  <c r="P25" i="14" s="1"/>
  <c r="O12" i="14"/>
  <c r="N12" i="14"/>
  <c r="N25" i="14" s="1"/>
  <c r="M12" i="14"/>
  <c r="L12" i="14"/>
  <c r="L25" i="14" s="1"/>
  <c r="K12" i="14"/>
  <c r="J12" i="14"/>
  <c r="J25" i="14" s="1"/>
  <c r="I12" i="14"/>
  <c r="H12" i="14"/>
  <c r="H25" i="14" s="1"/>
  <c r="G12" i="14"/>
  <c r="F12" i="14"/>
  <c r="F25" i="14" s="1"/>
  <c r="E12" i="14"/>
  <c r="D12" i="14"/>
  <c r="C12" i="14"/>
  <c r="AA12" i="15"/>
  <c r="Y12" i="15"/>
  <c r="Z12" i="15" s="1"/>
  <c r="X12" i="15"/>
  <c r="X25" i="15" s="1"/>
  <c r="W12" i="15"/>
  <c r="V12" i="15"/>
  <c r="V25" i="15" s="1"/>
  <c r="U12" i="15"/>
  <c r="T12" i="15"/>
  <c r="T25" i="15" s="1"/>
  <c r="S12" i="15"/>
  <c r="R12" i="15"/>
  <c r="R25" i="15" s="1"/>
  <c r="Q12" i="15"/>
  <c r="P12" i="15"/>
  <c r="P25" i="15" s="1"/>
  <c r="O12" i="15"/>
  <c r="N12" i="15"/>
  <c r="N25" i="15" s="1"/>
  <c r="M12" i="15"/>
  <c r="L12" i="15"/>
  <c r="L25" i="15" s="1"/>
  <c r="K12" i="15"/>
  <c r="J12" i="15"/>
  <c r="J25" i="15" s="1"/>
  <c r="I12" i="15"/>
  <c r="H12" i="15"/>
  <c r="H25" i="15" s="1"/>
  <c r="G12" i="15"/>
  <c r="F12" i="15"/>
  <c r="F25" i="15" s="1"/>
  <c r="E12" i="15"/>
  <c r="D12" i="15"/>
  <c r="D25" i="15" s="1"/>
  <c r="C12" i="15"/>
  <c r="AA12" i="16"/>
  <c r="Y12" i="16"/>
  <c r="X12" i="16"/>
  <c r="W12" i="16"/>
  <c r="V12" i="16"/>
  <c r="V25" i="16" s="1"/>
  <c r="U12" i="16"/>
  <c r="T12" i="16"/>
  <c r="T25" i="16" s="1"/>
  <c r="S12" i="16"/>
  <c r="R12" i="16"/>
  <c r="R25" i="16" s="1"/>
  <c r="Q12" i="16"/>
  <c r="P12" i="16"/>
  <c r="P25" i="16" s="1"/>
  <c r="O12" i="16"/>
  <c r="N12" i="16"/>
  <c r="N25" i="16" s="1"/>
  <c r="M12" i="16"/>
  <c r="L12" i="16"/>
  <c r="L25" i="16" s="1"/>
  <c r="K12" i="16"/>
  <c r="J12" i="16"/>
  <c r="J25" i="16" s="1"/>
  <c r="I12" i="16"/>
  <c r="H12" i="16"/>
  <c r="H25" i="16" s="1"/>
  <c r="G12" i="16"/>
  <c r="F12" i="16"/>
  <c r="F25" i="16" s="1"/>
  <c r="E12" i="16"/>
  <c r="D12" i="16"/>
  <c r="D25" i="16" s="1"/>
  <c r="C12" i="16"/>
  <c r="AA12" i="17"/>
  <c r="Y12" i="17"/>
  <c r="X12" i="17"/>
  <c r="W12" i="17"/>
  <c r="V12" i="17"/>
  <c r="V25" i="17" s="1"/>
  <c r="U12" i="17"/>
  <c r="T12" i="17"/>
  <c r="T25" i="17" s="1"/>
  <c r="S12" i="17"/>
  <c r="R12" i="17"/>
  <c r="R25" i="17" s="1"/>
  <c r="Q12" i="17"/>
  <c r="P12" i="17"/>
  <c r="P25" i="17" s="1"/>
  <c r="O12" i="17"/>
  <c r="N12" i="17"/>
  <c r="N25" i="17" s="1"/>
  <c r="M12" i="17"/>
  <c r="L12" i="17"/>
  <c r="L25" i="17" s="1"/>
  <c r="K12" i="17"/>
  <c r="J12" i="17"/>
  <c r="I12" i="17"/>
  <c r="H12" i="17"/>
  <c r="H25" i="17" s="1"/>
  <c r="G12" i="17"/>
  <c r="F12" i="17"/>
  <c r="F25" i="17" s="1"/>
  <c r="E12" i="17"/>
  <c r="D12" i="17"/>
  <c r="D25" i="17" s="1"/>
  <c r="C12" i="17"/>
  <c r="AA12" i="18"/>
  <c r="Y12" i="18"/>
  <c r="X12" i="18"/>
  <c r="X25" i="18" s="1"/>
  <c r="W12" i="18"/>
  <c r="V12" i="18"/>
  <c r="V25" i="18" s="1"/>
  <c r="U12" i="18"/>
  <c r="T12" i="18"/>
  <c r="T25" i="18" s="1"/>
  <c r="S12" i="18"/>
  <c r="R12" i="18"/>
  <c r="R25" i="18" s="1"/>
  <c r="Q12" i="18"/>
  <c r="P12" i="18"/>
  <c r="P25" i="18" s="1"/>
  <c r="O12" i="18"/>
  <c r="N12" i="18"/>
  <c r="N25" i="18" s="1"/>
  <c r="M12" i="18"/>
  <c r="L12" i="18"/>
  <c r="L25" i="18" s="1"/>
  <c r="K12" i="18"/>
  <c r="J12" i="18"/>
  <c r="I12" i="18"/>
  <c r="H12" i="18"/>
  <c r="H25" i="18" s="1"/>
  <c r="G12" i="18"/>
  <c r="F12" i="18"/>
  <c r="F25" i="18" s="1"/>
  <c r="E12" i="18"/>
  <c r="D12" i="18"/>
  <c r="D25" i="18" s="1"/>
  <c r="C12" i="18"/>
  <c r="AA12" i="19"/>
  <c r="Y12" i="19"/>
  <c r="X12" i="19"/>
  <c r="Z12" i="19" s="1"/>
  <c r="W12" i="19"/>
  <c r="V12" i="19"/>
  <c r="U12" i="19"/>
  <c r="T12" i="19"/>
  <c r="T25" i="19" s="1"/>
  <c r="S12" i="19"/>
  <c r="R12" i="19"/>
  <c r="Q12" i="19"/>
  <c r="P12" i="19"/>
  <c r="P25" i="19" s="1"/>
  <c r="O12" i="19"/>
  <c r="N12" i="19"/>
  <c r="M12" i="19"/>
  <c r="L12" i="19"/>
  <c r="L25" i="19" s="1"/>
  <c r="K12" i="19"/>
  <c r="J12" i="19"/>
  <c r="I12" i="19"/>
  <c r="H12" i="19"/>
  <c r="G12" i="19"/>
  <c r="F12" i="19"/>
  <c r="E12" i="19"/>
  <c r="D12" i="19"/>
  <c r="D25" i="19" s="1"/>
  <c r="C12" i="19"/>
  <c r="AA12" i="20"/>
  <c r="Y12" i="20"/>
  <c r="X12" i="20"/>
  <c r="Z12" i="20" s="1"/>
  <c r="W12" i="20"/>
  <c r="V12" i="20"/>
  <c r="V25" i="20" s="1"/>
  <c r="U12" i="20"/>
  <c r="T12" i="20"/>
  <c r="S12" i="20"/>
  <c r="R12" i="20"/>
  <c r="R25" i="20" s="1"/>
  <c r="Q12" i="20"/>
  <c r="P12" i="20"/>
  <c r="O12" i="20"/>
  <c r="N12" i="20"/>
  <c r="N25" i="20" s="1"/>
  <c r="M12" i="20"/>
  <c r="L12" i="20"/>
  <c r="K12" i="20"/>
  <c r="J12" i="20"/>
  <c r="J25" i="20" s="1"/>
  <c r="I12" i="20"/>
  <c r="H12" i="20"/>
  <c r="G12" i="20"/>
  <c r="F12" i="20"/>
  <c r="F25" i="20" s="1"/>
  <c r="E12" i="20"/>
  <c r="D12" i="20"/>
  <c r="C12" i="20"/>
  <c r="AA12" i="21"/>
  <c r="Y12" i="21"/>
  <c r="X12" i="21"/>
  <c r="Z12" i="21" s="1"/>
  <c r="W12" i="21"/>
  <c r="V12" i="21"/>
  <c r="U12" i="21"/>
  <c r="T12" i="21"/>
  <c r="T25" i="21" s="1"/>
  <c r="S12" i="21"/>
  <c r="R12" i="21"/>
  <c r="Q12" i="21"/>
  <c r="P12" i="21"/>
  <c r="P25" i="21" s="1"/>
  <c r="P42" i="21" s="1"/>
  <c r="O12" i="21"/>
  <c r="N12" i="21"/>
  <c r="M12" i="21"/>
  <c r="L12" i="21"/>
  <c r="L25" i="21" s="1"/>
  <c r="K12" i="21"/>
  <c r="J12" i="21"/>
  <c r="I12" i="21"/>
  <c r="H12" i="21"/>
  <c r="H25" i="21" s="1"/>
  <c r="H42" i="21" s="1"/>
  <c r="G12" i="21"/>
  <c r="F12" i="21"/>
  <c r="E12" i="21"/>
  <c r="D12" i="21"/>
  <c r="D25" i="21" s="1"/>
  <c r="C12" i="21"/>
  <c r="AA12" i="22"/>
  <c r="Y12" i="22"/>
  <c r="X12" i="22"/>
  <c r="Z12" i="22" s="1"/>
  <c r="W12" i="22"/>
  <c r="V12" i="22"/>
  <c r="V25" i="22" s="1"/>
  <c r="V42" i="22" s="1"/>
  <c r="U12" i="22"/>
  <c r="T12" i="22"/>
  <c r="S12" i="22"/>
  <c r="R12" i="22"/>
  <c r="R25" i="22" s="1"/>
  <c r="Q12" i="22"/>
  <c r="P12" i="22"/>
  <c r="O12" i="22"/>
  <c r="N12" i="22"/>
  <c r="N25" i="22" s="1"/>
  <c r="N42" i="22" s="1"/>
  <c r="M12" i="22"/>
  <c r="L12" i="22"/>
  <c r="K12" i="22"/>
  <c r="J12" i="22"/>
  <c r="J25" i="22" s="1"/>
  <c r="I12" i="22"/>
  <c r="H12" i="22"/>
  <c r="G12" i="22"/>
  <c r="F12" i="22"/>
  <c r="F25" i="22" s="1"/>
  <c r="F42" i="22" s="1"/>
  <c r="E12" i="22"/>
  <c r="D12" i="22"/>
  <c r="C12" i="22"/>
  <c r="AA12" i="23"/>
  <c r="Y12" i="23"/>
  <c r="X12" i="23"/>
  <c r="Z12" i="23" s="1"/>
  <c r="W12" i="23"/>
  <c r="V12" i="23"/>
  <c r="U12" i="23"/>
  <c r="T12" i="23"/>
  <c r="T25" i="23" s="1"/>
  <c r="T42" i="23" s="1"/>
  <c r="S12" i="23"/>
  <c r="R12" i="23"/>
  <c r="Q12" i="23"/>
  <c r="P12" i="23"/>
  <c r="P25" i="23" s="1"/>
  <c r="O12" i="23"/>
  <c r="N12" i="23"/>
  <c r="M12" i="23"/>
  <c r="L12" i="23"/>
  <c r="L25" i="23" s="1"/>
  <c r="L42" i="23" s="1"/>
  <c r="K12" i="23"/>
  <c r="J12" i="23"/>
  <c r="I12" i="23"/>
  <c r="H12" i="23"/>
  <c r="H25" i="23" s="1"/>
  <c r="G12" i="23"/>
  <c r="F12" i="23"/>
  <c r="E12" i="23"/>
  <c r="D12" i="23"/>
  <c r="C12" i="23"/>
  <c r="AA12" i="1"/>
  <c r="Y12" i="1"/>
  <c r="X12" i="1"/>
  <c r="Z12" i="1" s="1"/>
  <c r="W12" i="1"/>
  <c r="V12" i="1"/>
  <c r="V25" i="1" s="1"/>
  <c r="U12" i="1"/>
  <c r="T12" i="1"/>
  <c r="S12" i="1"/>
  <c r="R12" i="1"/>
  <c r="R25" i="1" s="1"/>
  <c r="R42" i="1" s="1"/>
  <c r="Q12" i="1"/>
  <c r="P12" i="1"/>
  <c r="O12" i="1"/>
  <c r="N12" i="1"/>
  <c r="N25" i="1" s="1"/>
  <c r="M12" i="1"/>
  <c r="L12" i="1"/>
  <c r="K12" i="1"/>
  <c r="J12" i="1"/>
  <c r="J25" i="1" s="1"/>
  <c r="J42" i="1" s="1"/>
  <c r="I12" i="1"/>
  <c r="H12" i="1"/>
  <c r="G12" i="1"/>
  <c r="F12" i="1"/>
  <c r="F25" i="1" s="1"/>
  <c r="E12" i="1"/>
  <c r="D12" i="1"/>
  <c r="C12" i="1"/>
  <c r="L42" i="17" l="1"/>
  <c r="J42" i="15"/>
  <c r="N42" i="1"/>
  <c r="V42" i="1"/>
  <c r="Q42" i="6"/>
  <c r="S42" i="23"/>
  <c r="Z34" i="19"/>
  <c r="Y40" i="19"/>
  <c r="Z34" i="13"/>
  <c r="X40" i="13"/>
  <c r="L42" i="14"/>
  <c r="I25" i="1"/>
  <c r="I42" i="1" s="1"/>
  <c r="Q25" i="1"/>
  <c r="Q42" i="1" s="1"/>
  <c r="Y25" i="1"/>
  <c r="Y42" i="1" s="1"/>
  <c r="I25" i="21"/>
  <c r="I42" i="21" s="1"/>
  <c r="Q25" i="21"/>
  <c r="Q42" i="21" s="1"/>
  <c r="Y25" i="21"/>
  <c r="C25" i="20"/>
  <c r="C42" i="20" s="1"/>
  <c r="K25" i="20"/>
  <c r="K42" i="20" s="1"/>
  <c r="S25" i="20"/>
  <c r="S42" i="20" s="1"/>
  <c r="F25" i="19"/>
  <c r="N25" i="19"/>
  <c r="N42" i="19" s="1"/>
  <c r="V25" i="19"/>
  <c r="G25" i="18"/>
  <c r="G42" i="18" s="1"/>
  <c r="O25" i="18"/>
  <c r="O42" i="18" s="1"/>
  <c r="W25" i="18"/>
  <c r="W42" i="18" s="1"/>
  <c r="J25" i="4"/>
  <c r="J42" i="4" s="1"/>
  <c r="R25" i="4"/>
  <c r="R42" i="4" s="1"/>
  <c r="C42" i="23"/>
  <c r="M25" i="19"/>
  <c r="M42" i="19" s="1"/>
  <c r="V42" i="16"/>
  <c r="AA25" i="1"/>
  <c r="AA42" i="1" s="1"/>
  <c r="E25" i="23"/>
  <c r="E42" i="23" s="1"/>
  <c r="M25" i="23"/>
  <c r="M42" i="23" s="1"/>
  <c r="U25" i="23"/>
  <c r="U42" i="23" s="1"/>
  <c r="G25" i="22"/>
  <c r="G42" i="22" s="1"/>
  <c r="O25" i="22"/>
  <c r="O42" i="22" s="1"/>
  <c r="W25" i="22"/>
  <c r="W42" i="22" s="1"/>
  <c r="J25" i="21"/>
  <c r="R25" i="21"/>
  <c r="AA25" i="21"/>
  <c r="AA42" i="21" s="1"/>
  <c r="D25" i="20"/>
  <c r="D42" i="20" s="1"/>
  <c r="L25" i="20"/>
  <c r="L42" i="20" s="1"/>
  <c r="T25" i="20"/>
  <c r="T42" i="20" s="1"/>
  <c r="G25" i="19"/>
  <c r="G42" i="19" s="1"/>
  <c r="O25" i="19"/>
  <c r="O42" i="19" s="1"/>
  <c r="W25" i="19"/>
  <c r="W42" i="19" s="1"/>
  <c r="E25" i="17"/>
  <c r="E42" i="17" s="1"/>
  <c r="M25" i="17"/>
  <c r="M42" i="17" s="1"/>
  <c r="U25" i="17"/>
  <c r="U42" i="17" s="1"/>
  <c r="AA25" i="16"/>
  <c r="AA42" i="16" s="1"/>
  <c r="G25" i="15"/>
  <c r="G42" i="15" s="1"/>
  <c r="O25" i="15"/>
  <c r="O42" i="15" s="1"/>
  <c r="W25" i="15"/>
  <c r="W42" i="15" s="1"/>
  <c r="I25" i="13"/>
  <c r="I42" i="13" s="1"/>
  <c r="Q25" i="13"/>
  <c r="Y25" i="13"/>
  <c r="Y42" i="13" s="1"/>
  <c r="I25" i="12"/>
  <c r="Q25" i="12"/>
  <c r="Y25" i="12"/>
  <c r="H25" i="11"/>
  <c r="H42" i="11" s="1"/>
  <c r="P25" i="11"/>
  <c r="P42" i="11" s="1"/>
  <c r="H25" i="10"/>
  <c r="H42" i="10" s="1"/>
  <c r="P25" i="10"/>
  <c r="P42" i="10" s="1"/>
  <c r="H25" i="9"/>
  <c r="H42" i="9" s="1"/>
  <c r="P25" i="9"/>
  <c r="P42" i="9" s="1"/>
  <c r="H25" i="8"/>
  <c r="H42" i="8" s="1"/>
  <c r="P25" i="8"/>
  <c r="P42" i="8" s="1"/>
  <c r="X25" i="8"/>
  <c r="X42" i="8" s="1"/>
  <c r="Z24" i="8"/>
  <c r="H25" i="7"/>
  <c r="H42" i="7" s="1"/>
  <c r="P25" i="7"/>
  <c r="P42" i="7" s="1"/>
  <c r="C25" i="4"/>
  <c r="C42" i="4" s="1"/>
  <c r="K25" i="4"/>
  <c r="S25" i="4"/>
  <c r="AA25" i="4"/>
  <c r="J40" i="19"/>
  <c r="R40" i="19"/>
  <c r="P42" i="1"/>
  <c r="K25" i="14"/>
  <c r="K42" i="14" s="1"/>
  <c r="C25" i="1"/>
  <c r="C42" i="1" s="1"/>
  <c r="K25" i="1"/>
  <c r="K42" i="1" s="1"/>
  <c r="S25" i="1"/>
  <c r="S42" i="1" s="1"/>
  <c r="F25" i="23"/>
  <c r="N25" i="23"/>
  <c r="V25" i="23"/>
  <c r="H25" i="22"/>
  <c r="P25" i="22"/>
  <c r="C25" i="21"/>
  <c r="C42" i="21" s="1"/>
  <c r="K25" i="21"/>
  <c r="K42" i="21" s="1"/>
  <c r="S25" i="21"/>
  <c r="S42" i="21" s="1"/>
  <c r="E25" i="20"/>
  <c r="E42" i="20" s="1"/>
  <c r="M25" i="20"/>
  <c r="M42" i="20" s="1"/>
  <c r="U25" i="20"/>
  <c r="U42" i="20" s="1"/>
  <c r="I25" i="18"/>
  <c r="I42" i="18" s="1"/>
  <c r="Q25" i="18"/>
  <c r="Q42" i="18" s="1"/>
  <c r="Y25" i="18"/>
  <c r="Y42" i="18" s="1"/>
  <c r="C25" i="16"/>
  <c r="C42" i="16" s="1"/>
  <c r="K25" i="16"/>
  <c r="K42" i="16" s="1"/>
  <c r="S25" i="16"/>
  <c r="S42" i="16" s="1"/>
  <c r="J25" i="13"/>
  <c r="R25" i="13"/>
  <c r="AA25" i="13"/>
  <c r="J25" i="12"/>
  <c r="J42" i="12" s="1"/>
  <c r="R25" i="12"/>
  <c r="R42" i="12" s="1"/>
  <c r="Z24" i="12"/>
  <c r="I25" i="11"/>
  <c r="I42" i="11" s="1"/>
  <c r="Q25" i="11"/>
  <c r="Q42" i="11" s="1"/>
  <c r="Y25" i="11"/>
  <c r="Y42" i="11" s="1"/>
  <c r="I25" i="10"/>
  <c r="Q25" i="10"/>
  <c r="Y25" i="10"/>
  <c r="I25" i="9"/>
  <c r="I42" i="9" s="1"/>
  <c r="Q25" i="9"/>
  <c r="Y25" i="9"/>
  <c r="I25" i="8"/>
  <c r="I42" i="8" s="1"/>
  <c r="Q25" i="8"/>
  <c r="Q42" i="8" s="1"/>
  <c r="Y25" i="8"/>
  <c r="Y42" i="8" s="1"/>
  <c r="G25" i="2"/>
  <c r="O25" i="2"/>
  <c r="W25" i="2"/>
  <c r="Z12" i="2"/>
  <c r="X25" i="2"/>
  <c r="U25" i="19"/>
  <c r="U42" i="19" s="1"/>
  <c r="Z12" i="17"/>
  <c r="X25" i="17"/>
  <c r="Z12" i="16"/>
  <c r="X25" i="16"/>
  <c r="X42" i="15"/>
  <c r="D25" i="1"/>
  <c r="L25" i="1"/>
  <c r="T25" i="1"/>
  <c r="G25" i="23"/>
  <c r="G42" i="23" s="1"/>
  <c r="O25" i="23"/>
  <c r="O42" i="23" s="1"/>
  <c r="W25" i="23"/>
  <c r="W42" i="23" s="1"/>
  <c r="I25" i="22"/>
  <c r="I42" i="22" s="1"/>
  <c r="Q25" i="22"/>
  <c r="Q42" i="22" s="1"/>
  <c r="Y25" i="22"/>
  <c r="Y42" i="22" s="1"/>
  <c r="I25" i="19"/>
  <c r="I42" i="19" s="1"/>
  <c r="Q25" i="19"/>
  <c r="Q42" i="19" s="1"/>
  <c r="Y25" i="19"/>
  <c r="X25" i="19"/>
  <c r="AA25" i="18"/>
  <c r="AA42" i="18" s="1"/>
  <c r="G25" i="17"/>
  <c r="G42" i="17" s="1"/>
  <c r="O25" i="17"/>
  <c r="O42" i="17" s="1"/>
  <c r="W25" i="17"/>
  <c r="W42" i="17" s="1"/>
  <c r="H25" i="6"/>
  <c r="H42" i="6" s="1"/>
  <c r="P25" i="6"/>
  <c r="P42" i="6" s="1"/>
  <c r="X25" i="6"/>
  <c r="Z24" i="6"/>
  <c r="D25" i="3"/>
  <c r="D42" i="3" s="1"/>
  <c r="L25" i="3"/>
  <c r="L42" i="3" s="1"/>
  <c r="T25" i="3"/>
  <c r="T42" i="3" s="1"/>
  <c r="C40" i="6"/>
  <c r="K40" i="6"/>
  <c r="S40" i="6"/>
  <c r="C25" i="14"/>
  <c r="C42" i="14" s="1"/>
  <c r="Z12" i="18"/>
  <c r="U42" i="2"/>
  <c r="E25" i="1"/>
  <c r="E42" i="1" s="1"/>
  <c r="M25" i="1"/>
  <c r="M42" i="1" s="1"/>
  <c r="U25" i="1"/>
  <c r="U42" i="1" s="1"/>
  <c r="X25" i="23"/>
  <c r="AA25" i="22"/>
  <c r="AA42" i="22" s="1"/>
  <c r="E25" i="21"/>
  <c r="E42" i="21" s="1"/>
  <c r="M25" i="21"/>
  <c r="M42" i="21" s="1"/>
  <c r="U25" i="21"/>
  <c r="U42" i="21" s="1"/>
  <c r="G25" i="20"/>
  <c r="G42" i="20" s="1"/>
  <c r="O25" i="20"/>
  <c r="O42" i="20" s="1"/>
  <c r="W25" i="20"/>
  <c r="W42" i="20" s="1"/>
  <c r="J25" i="19"/>
  <c r="J42" i="19" s="1"/>
  <c r="R25" i="19"/>
  <c r="R42" i="19" s="1"/>
  <c r="C25" i="18"/>
  <c r="C42" i="18" s="1"/>
  <c r="K25" i="18"/>
  <c r="K42" i="18" s="1"/>
  <c r="S25" i="18"/>
  <c r="S42" i="18" s="1"/>
  <c r="E25" i="19"/>
  <c r="E42" i="19" s="1"/>
  <c r="Z34" i="14"/>
  <c r="X40" i="14"/>
  <c r="Z34" i="12"/>
  <c r="X40" i="12"/>
  <c r="Z40" i="12" s="1"/>
  <c r="J42" i="16"/>
  <c r="Z12" i="11"/>
  <c r="I25" i="23"/>
  <c r="I42" i="23" s="1"/>
  <c r="Q25" i="23"/>
  <c r="Q42" i="23" s="1"/>
  <c r="Y25" i="23"/>
  <c r="C25" i="22"/>
  <c r="C42" i="22" s="1"/>
  <c r="K25" i="22"/>
  <c r="K42" i="22" s="1"/>
  <c r="S25" i="22"/>
  <c r="S42" i="22" s="1"/>
  <c r="F25" i="21"/>
  <c r="N25" i="21"/>
  <c r="V25" i="21"/>
  <c r="H25" i="20"/>
  <c r="P25" i="20"/>
  <c r="C25" i="19"/>
  <c r="C42" i="19" s="1"/>
  <c r="K25" i="19"/>
  <c r="K42" i="19" s="1"/>
  <c r="S25" i="19"/>
  <c r="S42" i="19" s="1"/>
  <c r="AA25" i="19"/>
  <c r="AA42" i="19" s="1"/>
  <c r="I25" i="17"/>
  <c r="I42" i="17" s="1"/>
  <c r="Q25" i="17"/>
  <c r="Q42" i="17" s="1"/>
  <c r="Y25" i="17"/>
  <c r="Y42" i="17" s="1"/>
  <c r="AA42" i="20"/>
  <c r="S25" i="14"/>
  <c r="S42" i="14" s="1"/>
  <c r="R42" i="14"/>
  <c r="Z12" i="9"/>
  <c r="Z12" i="8"/>
  <c r="G25" i="1"/>
  <c r="G42" i="1" s="1"/>
  <c r="O25" i="1"/>
  <c r="O42" i="1" s="1"/>
  <c r="W25" i="1"/>
  <c r="W42" i="1" s="1"/>
  <c r="J25" i="23"/>
  <c r="R25" i="23"/>
  <c r="AA25" i="23"/>
  <c r="AA42" i="23" s="1"/>
  <c r="D25" i="22"/>
  <c r="L25" i="22"/>
  <c r="L42" i="22" s="1"/>
  <c r="T25" i="22"/>
  <c r="G25" i="21"/>
  <c r="G42" i="21" s="1"/>
  <c r="O25" i="21"/>
  <c r="O42" i="21" s="1"/>
  <c r="W25" i="21"/>
  <c r="W42" i="21" s="1"/>
  <c r="I25" i="20"/>
  <c r="I42" i="20" s="1"/>
  <c r="Q25" i="20"/>
  <c r="Q42" i="20" s="1"/>
  <c r="Y25" i="20"/>
  <c r="Y42" i="20" s="1"/>
  <c r="E25" i="18"/>
  <c r="E42" i="18" s="1"/>
  <c r="M25" i="18"/>
  <c r="M42" i="18" s="1"/>
  <c r="U25" i="18"/>
  <c r="U42" i="18" s="1"/>
  <c r="AA25" i="17"/>
  <c r="AA42" i="17" s="1"/>
  <c r="I25" i="5"/>
  <c r="Q25" i="5"/>
  <c r="Y25" i="5"/>
  <c r="I25" i="15"/>
  <c r="I42" i="15" s="1"/>
  <c r="Q25" i="15"/>
  <c r="Q42" i="15" s="1"/>
  <c r="Y25" i="15"/>
  <c r="E25" i="14"/>
  <c r="E42" i="14" s="1"/>
  <c r="M25" i="14"/>
  <c r="U25" i="14"/>
  <c r="C25" i="13"/>
  <c r="K25" i="13"/>
  <c r="S25" i="13"/>
  <c r="C25" i="12"/>
  <c r="C42" i="12" s="1"/>
  <c r="K25" i="12"/>
  <c r="S25" i="12"/>
  <c r="AA25" i="12"/>
  <c r="J25" i="11"/>
  <c r="R25" i="11"/>
  <c r="AA25" i="11"/>
  <c r="J25" i="10"/>
  <c r="R25" i="10"/>
  <c r="R42" i="10" s="1"/>
  <c r="AA25" i="10"/>
  <c r="J25" i="9"/>
  <c r="J42" i="9" s="1"/>
  <c r="R25" i="9"/>
  <c r="R42" i="9" s="1"/>
  <c r="AA25" i="9"/>
  <c r="J25" i="8"/>
  <c r="J42" i="8" s="1"/>
  <c r="R25" i="8"/>
  <c r="R42" i="8" s="1"/>
  <c r="I25" i="7"/>
  <c r="Q25" i="7"/>
  <c r="Q42" i="7" s="1"/>
  <c r="Y25" i="7"/>
  <c r="J25" i="6"/>
  <c r="J42" i="6" s="1"/>
  <c r="R25" i="6"/>
  <c r="R42" i="6" s="1"/>
  <c r="D25" i="4"/>
  <c r="D42" i="4" s="1"/>
  <c r="L25" i="4"/>
  <c r="L42" i="4" s="1"/>
  <c r="T25" i="4"/>
  <c r="T42" i="4" s="1"/>
  <c r="E25" i="3"/>
  <c r="M25" i="3"/>
  <c r="M42" i="3" s="1"/>
  <c r="U25" i="3"/>
  <c r="Y25" i="2"/>
  <c r="F40" i="7"/>
  <c r="N40" i="7"/>
  <c r="V40" i="7"/>
  <c r="H40" i="22"/>
  <c r="P40" i="22"/>
  <c r="X40" i="22"/>
  <c r="Z40" i="22" s="1"/>
  <c r="J40" i="21"/>
  <c r="R40" i="21"/>
  <c r="F40" i="17"/>
  <c r="F42" i="17" s="1"/>
  <c r="N40" i="17"/>
  <c r="N42" i="17" s="1"/>
  <c r="V40" i="17"/>
  <c r="V42" i="17" s="1"/>
  <c r="J40" i="16"/>
  <c r="R40" i="16"/>
  <c r="R42" i="16" s="1"/>
  <c r="AA40" i="8"/>
  <c r="E25" i="16"/>
  <c r="E42" i="16" s="1"/>
  <c r="M25" i="16"/>
  <c r="M42" i="16" s="1"/>
  <c r="U25" i="16"/>
  <c r="U42" i="16" s="1"/>
  <c r="D25" i="13"/>
  <c r="D42" i="13" s="1"/>
  <c r="L25" i="13"/>
  <c r="L42" i="13" s="1"/>
  <c r="T25" i="13"/>
  <c r="T42" i="13" s="1"/>
  <c r="D25" i="12"/>
  <c r="D42" i="12" s="1"/>
  <c r="L25" i="12"/>
  <c r="L42" i="12" s="1"/>
  <c r="T25" i="12"/>
  <c r="T42" i="12" s="1"/>
  <c r="C25" i="11"/>
  <c r="K25" i="11"/>
  <c r="S25" i="11"/>
  <c r="C25" i="10"/>
  <c r="K25" i="10"/>
  <c r="S25" i="10"/>
  <c r="C25" i="9"/>
  <c r="K25" i="9"/>
  <c r="S25" i="9"/>
  <c r="C25" i="8"/>
  <c r="K25" i="8"/>
  <c r="S25" i="8"/>
  <c r="AA25" i="8"/>
  <c r="J25" i="7"/>
  <c r="J42" i="7" s="1"/>
  <c r="R25" i="7"/>
  <c r="R42" i="7" s="1"/>
  <c r="C25" i="6"/>
  <c r="C42" i="6" s="1"/>
  <c r="K25" i="6"/>
  <c r="K42" i="6" s="1"/>
  <c r="S25" i="6"/>
  <c r="S42" i="6" s="1"/>
  <c r="AA25" i="6"/>
  <c r="AA42" i="6" s="1"/>
  <c r="D25" i="5"/>
  <c r="D42" i="5" s="1"/>
  <c r="L25" i="5"/>
  <c r="L42" i="5" s="1"/>
  <c r="T25" i="5"/>
  <c r="T42" i="5" s="1"/>
  <c r="J25" i="2"/>
  <c r="J42" i="2" s="1"/>
  <c r="R25" i="2"/>
  <c r="R42" i="2" s="1"/>
  <c r="Z34" i="10"/>
  <c r="X40" i="10"/>
  <c r="Z40" i="10" s="1"/>
  <c r="F40" i="4"/>
  <c r="N40" i="4"/>
  <c r="V40" i="4"/>
  <c r="D40" i="1"/>
  <c r="L40" i="1"/>
  <c r="T40" i="1"/>
  <c r="F40" i="23"/>
  <c r="N40" i="23"/>
  <c r="V40" i="23"/>
  <c r="Y40" i="23"/>
  <c r="F40" i="20"/>
  <c r="F42" i="20" s="1"/>
  <c r="N40" i="20"/>
  <c r="N42" i="20" s="1"/>
  <c r="V40" i="20"/>
  <c r="V42" i="20" s="1"/>
  <c r="G40" i="9"/>
  <c r="O40" i="9"/>
  <c r="W40" i="9"/>
  <c r="C25" i="15"/>
  <c r="C42" i="15" s="1"/>
  <c r="K25" i="15"/>
  <c r="K42" i="15" s="1"/>
  <c r="S25" i="15"/>
  <c r="S42" i="15" s="1"/>
  <c r="AA25" i="15"/>
  <c r="AA42" i="15" s="1"/>
  <c r="G25" i="14"/>
  <c r="G42" i="14" s="1"/>
  <c r="O25" i="14"/>
  <c r="W25" i="14"/>
  <c r="W42" i="14" s="1"/>
  <c r="E25" i="13"/>
  <c r="M25" i="13"/>
  <c r="U25" i="13"/>
  <c r="E25" i="12"/>
  <c r="E42" i="12" s="1"/>
  <c r="M25" i="12"/>
  <c r="M42" i="12" s="1"/>
  <c r="U25" i="12"/>
  <c r="U42" i="12" s="1"/>
  <c r="D25" i="11"/>
  <c r="D42" i="11" s="1"/>
  <c r="L25" i="11"/>
  <c r="L42" i="11" s="1"/>
  <c r="T25" i="11"/>
  <c r="T42" i="11" s="1"/>
  <c r="D25" i="10"/>
  <c r="D42" i="10" s="1"/>
  <c r="L25" i="10"/>
  <c r="L42" i="10" s="1"/>
  <c r="T25" i="10"/>
  <c r="T42" i="10" s="1"/>
  <c r="D25" i="9"/>
  <c r="D42" i="9" s="1"/>
  <c r="L25" i="9"/>
  <c r="L42" i="9" s="1"/>
  <c r="T25" i="9"/>
  <c r="T42" i="9" s="1"/>
  <c r="D25" i="8"/>
  <c r="D42" i="8" s="1"/>
  <c r="L25" i="8"/>
  <c r="L42" i="8" s="1"/>
  <c r="T25" i="8"/>
  <c r="T42" i="8" s="1"/>
  <c r="D25" i="6"/>
  <c r="D42" i="6" s="1"/>
  <c r="L25" i="6"/>
  <c r="L42" i="6" s="1"/>
  <c r="T25" i="6"/>
  <c r="T42" i="6" s="1"/>
  <c r="E25" i="5"/>
  <c r="E42" i="5" s="1"/>
  <c r="M25" i="5"/>
  <c r="U25" i="5"/>
  <c r="F25" i="4"/>
  <c r="F42" i="4" s="1"/>
  <c r="N25" i="4"/>
  <c r="N42" i="4" s="1"/>
  <c r="V25" i="4"/>
  <c r="C25" i="2"/>
  <c r="K25" i="2"/>
  <c r="S25" i="2"/>
  <c r="S42" i="2" s="1"/>
  <c r="AA25" i="2"/>
  <c r="J40" i="11"/>
  <c r="R40" i="11"/>
  <c r="Z34" i="11"/>
  <c r="J40" i="22"/>
  <c r="J42" i="22" s="1"/>
  <c r="R40" i="22"/>
  <c r="R42" i="22" s="1"/>
  <c r="Z39" i="22"/>
  <c r="D40" i="21"/>
  <c r="D42" i="21" s="1"/>
  <c r="L40" i="21"/>
  <c r="L42" i="21" s="1"/>
  <c r="T40" i="21"/>
  <c r="T42" i="21" s="1"/>
  <c r="D40" i="18"/>
  <c r="D42" i="18" s="1"/>
  <c r="L40" i="18"/>
  <c r="L42" i="18" s="1"/>
  <c r="T40" i="18"/>
  <c r="T42" i="18" s="1"/>
  <c r="G25" i="16"/>
  <c r="G42" i="16" s="1"/>
  <c r="O25" i="16"/>
  <c r="O42" i="16" s="1"/>
  <c r="W25" i="16"/>
  <c r="W42" i="16" s="1"/>
  <c r="X25" i="14"/>
  <c r="X42" i="14" s="1"/>
  <c r="F25" i="13"/>
  <c r="N25" i="13"/>
  <c r="V25" i="13"/>
  <c r="F25" i="12"/>
  <c r="F42" i="12" s="1"/>
  <c r="N25" i="12"/>
  <c r="N42" i="12" s="1"/>
  <c r="V25" i="12"/>
  <c r="V42" i="12" s="1"/>
  <c r="E25" i="11"/>
  <c r="M25" i="11"/>
  <c r="U25" i="11"/>
  <c r="E25" i="10"/>
  <c r="M25" i="10"/>
  <c r="U25" i="10"/>
  <c r="E25" i="9"/>
  <c r="M25" i="9"/>
  <c r="U25" i="9"/>
  <c r="U42" i="9" s="1"/>
  <c r="E25" i="8"/>
  <c r="M25" i="8"/>
  <c r="U25" i="8"/>
  <c r="D25" i="7"/>
  <c r="D42" i="7" s="1"/>
  <c r="L25" i="7"/>
  <c r="L42" i="7" s="1"/>
  <c r="T25" i="7"/>
  <c r="T42" i="7" s="1"/>
  <c r="F25" i="5"/>
  <c r="F42" i="5" s="1"/>
  <c r="N25" i="5"/>
  <c r="N42" i="5" s="1"/>
  <c r="V25" i="5"/>
  <c r="V42" i="5" s="1"/>
  <c r="G25" i="4"/>
  <c r="O25" i="4"/>
  <c r="W25" i="4"/>
  <c r="H25" i="3"/>
  <c r="H42" i="3" s="1"/>
  <c r="P25" i="3"/>
  <c r="P42" i="3" s="1"/>
  <c r="Z34" i="8"/>
  <c r="Z34" i="6"/>
  <c r="X40" i="6"/>
  <c r="Z40" i="6" s="1"/>
  <c r="Z34" i="5"/>
  <c r="X40" i="5"/>
  <c r="Z40" i="5" s="1"/>
  <c r="F40" i="1"/>
  <c r="F42" i="1" s="1"/>
  <c r="N40" i="1"/>
  <c r="V40" i="1"/>
  <c r="H40" i="23"/>
  <c r="H42" i="23" s="1"/>
  <c r="P40" i="23"/>
  <c r="P42" i="23" s="1"/>
  <c r="H40" i="20"/>
  <c r="P40" i="20"/>
  <c r="X40" i="20"/>
  <c r="Z40" i="20" s="1"/>
  <c r="F40" i="14"/>
  <c r="F42" i="14" s="1"/>
  <c r="N40" i="14"/>
  <c r="N42" i="14" s="1"/>
  <c r="V40" i="14"/>
  <c r="V42" i="14" s="1"/>
  <c r="E25" i="15"/>
  <c r="E42" i="15" s="1"/>
  <c r="M25" i="15"/>
  <c r="M42" i="15" s="1"/>
  <c r="U25" i="15"/>
  <c r="U42" i="15" s="1"/>
  <c r="I25" i="14"/>
  <c r="I42" i="14" s="1"/>
  <c r="Q25" i="14"/>
  <c r="Y25" i="14"/>
  <c r="G25" i="13"/>
  <c r="O25" i="13"/>
  <c r="W25" i="13"/>
  <c r="G25" i="12"/>
  <c r="G42" i="12" s="1"/>
  <c r="O25" i="12"/>
  <c r="W25" i="12"/>
  <c r="F25" i="11"/>
  <c r="F42" i="11" s="1"/>
  <c r="N25" i="11"/>
  <c r="N42" i="11" s="1"/>
  <c r="V25" i="11"/>
  <c r="V42" i="11" s="1"/>
  <c r="F25" i="10"/>
  <c r="F42" i="10" s="1"/>
  <c r="N25" i="10"/>
  <c r="V25" i="10"/>
  <c r="V42" i="10" s="1"/>
  <c r="F25" i="9"/>
  <c r="F42" i="9" s="1"/>
  <c r="N25" i="9"/>
  <c r="N42" i="9" s="1"/>
  <c r="V25" i="9"/>
  <c r="V42" i="9" s="1"/>
  <c r="F25" i="8"/>
  <c r="F42" i="8" s="1"/>
  <c r="N25" i="8"/>
  <c r="N42" i="8" s="1"/>
  <c r="V25" i="8"/>
  <c r="V42" i="8" s="1"/>
  <c r="E25" i="7"/>
  <c r="M25" i="7"/>
  <c r="M42" i="7" s="1"/>
  <c r="U25" i="7"/>
  <c r="F25" i="6"/>
  <c r="F42" i="6" s="1"/>
  <c r="N25" i="6"/>
  <c r="N42" i="6" s="1"/>
  <c r="V25" i="6"/>
  <c r="V42" i="6" s="1"/>
  <c r="H25" i="4"/>
  <c r="H42" i="4" s="1"/>
  <c r="P25" i="4"/>
  <c r="P42" i="4" s="1"/>
  <c r="X25" i="4"/>
  <c r="I25" i="3"/>
  <c r="Q25" i="3"/>
  <c r="Y25" i="3"/>
  <c r="Z34" i="7"/>
  <c r="D40" i="22"/>
  <c r="L40" i="22"/>
  <c r="T40" i="22"/>
  <c r="F40" i="21"/>
  <c r="N40" i="21"/>
  <c r="V40" i="21"/>
  <c r="O40" i="14"/>
  <c r="E40" i="13"/>
  <c r="M40" i="13"/>
  <c r="U40" i="13"/>
  <c r="X40" i="4"/>
  <c r="AA40" i="3"/>
  <c r="AA42" i="3" s="1"/>
  <c r="I25" i="16"/>
  <c r="I42" i="16" s="1"/>
  <c r="Q25" i="16"/>
  <c r="Q42" i="16" s="1"/>
  <c r="Y25" i="16"/>
  <c r="Y42" i="16" s="1"/>
  <c r="AA25" i="14"/>
  <c r="AA42" i="14" s="1"/>
  <c r="H25" i="13"/>
  <c r="H42" i="13" s="1"/>
  <c r="P25" i="13"/>
  <c r="P42" i="13" s="1"/>
  <c r="Z24" i="13"/>
  <c r="H25" i="12"/>
  <c r="H42" i="12" s="1"/>
  <c r="P25" i="12"/>
  <c r="P42" i="12" s="1"/>
  <c r="X25" i="12"/>
  <c r="X42" i="12" s="1"/>
  <c r="G25" i="11"/>
  <c r="O25" i="11"/>
  <c r="W25" i="11"/>
  <c r="G25" i="10"/>
  <c r="O25" i="10"/>
  <c r="W25" i="10"/>
  <c r="G25" i="9"/>
  <c r="G42" i="9" s="1"/>
  <c r="O25" i="9"/>
  <c r="O42" i="9" s="1"/>
  <c r="W25" i="9"/>
  <c r="W42" i="9" s="1"/>
  <c r="G25" i="8"/>
  <c r="O25" i="8"/>
  <c r="W25" i="8"/>
  <c r="F25" i="7"/>
  <c r="F42" i="7" s="1"/>
  <c r="N25" i="7"/>
  <c r="N42" i="7" s="1"/>
  <c r="V25" i="7"/>
  <c r="V42" i="7" s="1"/>
  <c r="G25" i="6"/>
  <c r="O25" i="6"/>
  <c r="W25" i="6"/>
  <c r="H25" i="5"/>
  <c r="H42" i="5" s="1"/>
  <c r="P25" i="5"/>
  <c r="P42" i="5" s="1"/>
  <c r="Z24" i="5"/>
  <c r="F25" i="2"/>
  <c r="F42" i="2" s="1"/>
  <c r="N25" i="2"/>
  <c r="N42" i="2" s="1"/>
  <c r="V25" i="2"/>
  <c r="V42" i="2" s="1"/>
  <c r="Z34" i="2"/>
  <c r="X40" i="2"/>
  <c r="Z40" i="2" s="1"/>
  <c r="H40" i="1"/>
  <c r="H42" i="1" s="1"/>
  <c r="P40" i="1"/>
  <c r="X40" i="1"/>
  <c r="Z40" i="1" s="1"/>
  <c r="J40" i="23"/>
  <c r="R40" i="23"/>
  <c r="J40" i="20"/>
  <c r="J42" i="20" s="1"/>
  <c r="R40" i="20"/>
  <c r="R42" i="20" s="1"/>
  <c r="D40" i="15"/>
  <c r="D42" i="15" s="1"/>
  <c r="L40" i="15"/>
  <c r="L42" i="15" s="1"/>
  <c r="T40" i="15"/>
  <c r="T42" i="15" s="1"/>
  <c r="E40" i="10"/>
  <c r="M40" i="10"/>
  <c r="U40" i="10"/>
  <c r="G40" i="5"/>
  <c r="G42" i="5" s="1"/>
  <c r="O40" i="5"/>
  <c r="O42" i="5" s="1"/>
  <c r="W40" i="5"/>
  <c r="W42" i="5" s="1"/>
  <c r="F40" i="18"/>
  <c r="F42" i="18" s="1"/>
  <c r="N40" i="18"/>
  <c r="N42" i="18" s="1"/>
  <c r="V40" i="18"/>
  <c r="V42" i="18" s="1"/>
  <c r="H40" i="17"/>
  <c r="H42" i="17" s="1"/>
  <c r="P40" i="17"/>
  <c r="P42" i="17" s="1"/>
  <c r="H40" i="14"/>
  <c r="H42" i="14" s="1"/>
  <c r="P40" i="14"/>
  <c r="P42" i="14" s="1"/>
  <c r="F40" i="13"/>
  <c r="N40" i="13"/>
  <c r="V40" i="13"/>
  <c r="C40" i="11"/>
  <c r="K40" i="11"/>
  <c r="S40" i="11"/>
  <c r="AA40" i="11"/>
  <c r="F40" i="10"/>
  <c r="N40" i="10"/>
  <c r="V40" i="10"/>
  <c r="C40" i="8"/>
  <c r="K40" i="8"/>
  <c r="S40" i="8"/>
  <c r="G40" i="4"/>
  <c r="O40" i="4"/>
  <c r="W40" i="4"/>
  <c r="C40" i="3"/>
  <c r="C42" i="3" s="1"/>
  <c r="K40" i="3"/>
  <c r="K42" i="3" s="1"/>
  <c r="S40" i="3"/>
  <c r="S42" i="3" s="1"/>
  <c r="D40" i="19"/>
  <c r="D42" i="19" s="1"/>
  <c r="L40" i="19"/>
  <c r="L42" i="19" s="1"/>
  <c r="T40" i="19"/>
  <c r="T42" i="19" s="1"/>
  <c r="D40" i="16"/>
  <c r="D42" i="16" s="1"/>
  <c r="L40" i="16"/>
  <c r="L42" i="16" s="1"/>
  <c r="T40" i="16"/>
  <c r="T42" i="16" s="1"/>
  <c r="F40" i="15"/>
  <c r="F42" i="15" s="1"/>
  <c r="N40" i="15"/>
  <c r="N42" i="15" s="1"/>
  <c r="V40" i="15"/>
  <c r="V42" i="15" s="1"/>
  <c r="Q40" i="14"/>
  <c r="Y40" i="14"/>
  <c r="G40" i="13"/>
  <c r="O40" i="13"/>
  <c r="W40" i="13"/>
  <c r="G40" i="12"/>
  <c r="O40" i="12"/>
  <c r="W40" i="12"/>
  <c r="G40" i="10"/>
  <c r="O40" i="10"/>
  <c r="W40" i="10"/>
  <c r="I40" i="9"/>
  <c r="Q40" i="9"/>
  <c r="Y40" i="9"/>
  <c r="Z40" i="9" s="1"/>
  <c r="I40" i="7"/>
  <c r="Q40" i="7"/>
  <c r="Y40" i="7"/>
  <c r="E40" i="6"/>
  <c r="E42" i="6" s="1"/>
  <c r="M40" i="6"/>
  <c r="M42" i="6" s="1"/>
  <c r="U40" i="6"/>
  <c r="U42" i="6" s="1"/>
  <c r="I40" i="5"/>
  <c r="Q40" i="5"/>
  <c r="Y40" i="5"/>
  <c r="G40" i="2"/>
  <c r="O40" i="2"/>
  <c r="W40" i="2"/>
  <c r="H40" i="18"/>
  <c r="H42" i="18" s="1"/>
  <c r="P40" i="18"/>
  <c r="P42" i="18" s="1"/>
  <c r="X40" i="18"/>
  <c r="Z40" i="18" s="1"/>
  <c r="J40" i="17"/>
  <c r="J42" i="17" s="1"/>
  <c r="R40" i="17"/>
  <c r="R42" i="17" s="1"/>
  <c r="J40" i="14"/>
  <c r="J42" i="14" s="1"/>
  <c r="R40" i="14"/>
  <c r="E40" i="11"/>
  <c r="M40" i="11"/>
  <c r="U40" i="11"/>
  <c r="E40" i="8"/>
  <c r="M40" i="8"/>
  <c r="U40" i="8"/>
  <c r="AA40" i="7"/>
  <c r="AA42" i="7" s="1"/>
  <c r="AA40" i="5"/>
  <c r="AA42" i="5" s="1"/>
  <c r="F40" i="19"/>
  <c r="N40" i="19"/>
  <c r="V40" i="19"/>
  <c r="F40" i="16"/>
  <c r="F42" i="16" s="1"/>
  <c r="N40" i="16"/>
  <c r="N42" i="16" s="1"/>
  <c r="V40" i="16"/>
  <c r="H40" i="15"/>
  <c r="H42" i="15" s="1"/>
  <c r="P40" i="15"/>
  <c r="P42" i="15" s="1"/>
  <c r="Q40" i="13"/>
  <c r="Y40" i="13"/>
  <c r="Z40" i="13" s="1"/>
  <c r="I40" i="12"/>
  <c r="Q40" i="12"/>
  <c r="Y40" i="12"/>
  <c r="I40" i="10"/>
  <c r="Q40" i="10"/>
  <c r="Y40" i="10"/>
  <c r="C40" i="9"/>
  <c r="K40" i="9"/>
  <c r="S40" i="9"/>
  <c r="AA40" i="9"/>
  <c r="C40" i="7"/>
  <c r="C42" i="7" s="1"/>
  <c r="K40" i="7"/>
  <c r="K42" i="7" s="1"/>
  <c r="S40" i="7"/>
  <c r="S42" i="7" s="1"/>
  <c r="G40" i="6"/>
  <c r="O40" i="6"/>
  <c r="W40" i="6"/>
  <c r="C40" i="5"/>
  <c r="C42" i="5" s="1"/>
  <c r="K40" i="5"/>
  <c r="K42" i="5" s="1"/>
  <c r="S40" i="5"/>
  <c r="S42" i="5" s="1"/>
  <c r="J40" i="18"/>
  <c r="J42" i="18" s="1"/>
  <c r="R40" i="18"/>
  <c r="R42" i="18" s="1"/>
  <c r="Z39" i="18"/>
  <c r="D40" i="17"/>
  <c r="D42" i="17" s="1"/>
  <c r="L40" i="17"/>
  <c r="T40" i="17"/>
  <c r="T42" i="17" s="1"/>
  <c r="D40" i="14"/>
  <c r="D42" i="14" s="1"/>
  <c r="L40" i="14"/>
  <c r="T40" i="14"/>
  <c r="T42" i="14" s="1"/>
  <c r="J40" i="13"/>
  <c r="R40" i="13"/>
  <c r="AA40" i="12"/>
  <c r="G40" i="11"/>
  <c r="O40" i="11"/>
  <c r="W40" i="11"/>
  <c r="J40" i="10"/>
  <c r="R40" i="10"/>
  <c r="AA40" i="10"/>
  <c r="G40" i="8"/>
  <c r="O40" i="8"/>
  <c r="W40" i="8"/>
  <c r="H40" i="19"/>
  <c r="H42" i="19" s="1"/>
  <c r="P40" i="19"/>
  <c r="P42" i="19" s="1"/>
  <c r="H40" i="16"/>
  <c r="H42" i="16" s="1"/>
  <c r="P40" i="16"/>
  <c r="P42" i="16" s="1"/>
  <c r="X40" i="16"/>
  <c r="Z40" i="16" s="1"/>
  <c r="J40" i="15"/>
  <c r="R40" i="15"/>
  <c r="R42" i="15" s="1"/>
  <c r="M40" i="14"/>
  <c r="U40" i="14"/>
  <c r="C40" i="13"/>
  <c r="K40" i="13"/>
  <c r="S40" i="13"/>
  <c r="AA40" i="13"/>
  <c r="C40" i="12"/>
  <c r="K40" i="12"/>
  <c r="S40" i="12"/>
  <c r="C40" i="10"/>
  <c r="K40" i="10"/>
  <c r="S40" i="10"/>
  <c r="E40" i="9"/>
  <c r="M40" i="9"/>
  <c r="U40" i="9"/>
  <c r="E40" i="7"/>
  <c r="M40" i="7"/>
  <c r="U40" i="7"/>
  <c r="I40" i="6"/>
  <c r="I42" i="6" s="1"/>
  <c r="Q40" i="6"/>
  <c r="Y40" i="6"/>
  <c r="Y42" i="6" s="1"/>
  <c r="E40" i="5"/>
  <c r="M40" i="5"/>
  <c r="U40" i="5"/>
  <c r="I40" i="4"/>
  <c r="I42" i="4" s="1"/>
  <c r="Q40" i="4"/>
  <c r="Q42" i="4" s="1"/>
  <c r="Y40" i="4"/>
  <c r="Y42" i="4" s="1"/>
  <c r="E40" i="3"/>
  <c r="M40" i="3"/>
  <c r="U40" i="3"/>
  <c r="I40" i="2"/>
  <c r="I42" i="2" s="1"/>
  <c r="Q40" i="2"/>
  <c r="Q42" i="2" s="1"/>
  <c r="Y40" i="2"/>
  <c r="C40" i="4"/>
  <c r="K40" i="4"/>
  <c r="S40" i="4"/>
  <c r="AA40" i="4"/>
  <c r="G40" i="3"/>
  <c r="G42" i="3" s="1"/>
  <c r="O40" i="3"/>
  <c r="O42" i="3" s="1"/>
  <c r="W40" i="3"/>
  <c r="W42" i="3" s="1"/>
  <c r="C40" i="2"/>
  <c r="K40" i="2"/>
  <c r="S40" i="2"/>
  <c r="AA40" i="2"/>
  <c r="E40" i="4"/>
  <c r="E42" i="4" s="1"/>
  <c r="M40" i="4"/>
  <c r="M42" i="4" s="1"/>
  <c r="U40" i="4"/>
  <c r="U42" i="4" s="1"/>
  <c r="I40" i="3"/>
  <c r="Q40" i="3"/>
  <c r="Y40" i="3"/>
  <c r="E40" i="2"/>
  <c r="E42" i="2" s="1"/>
  <c r="M40" i="2"/>
  <c r="M42" i="2" s="1"/>
  <c r="U40" i="2"/>
  <c r="X40" i="23"/>
  <c r="Z40" i="23" s="1"/>
  <c r="X40" i="21"/>
  <c r="Z40" i="21" s="1"/>
  <c r="X40" i="19"/>
  <c r="Z40" i="19" s="1"/>
  <c r="X40" i="17"/>
  <c r="Z40" i="17" s="1"/>
  <c r="X40" i="15"/>
  <c r="Z40" i="15" s="1"/>
  <c r="Z40" i="8"/>
  <c r="Z25" i="23"/>
  <c r="Z25" i="16"/>
  <c r="Z25" i="8"/>
  <c r="Z24" i="23"/>
  <c r="Z24" i="21"/>
  <c r="Z25" i="14"/>
  <c r="X25" i="1"/>
  <c r="X25" i="22"/>
  <c r="X25" i="20"/>
  <c r="Z24" i="14"/>
  <c r="Z25" i="12"/>
  <c r="Z25" i="2"/>
  <c r="X25" i="10"/>
  <c r="X25" i="13"/>
  <c r="X25" i="11"/>
  <c r="X25" i="9"/>
  <c r="X25" i="7"/>
  <c r="X25" i="5"/>
  <c r="X25" i="3"/>
  <c r="I42" i="3" l="1"/>
  <c r="Z25" i="5"/>
  <c r="X42" i="5"/>
  <c r="W42" i="10"/>
  <c r="Z25" i="4"/>
  <c r="X42" i="4"/>
  <c r="Z42" i="4" s="1"/>
  <c r="E42" i="7"/>
  <c r="N42" i="10"/>
  <c r="W42" i="13"/>
  <c r="M42" i="9"/>
  <c r="K42" i="2"/>
  <c r="S42" i="10"/>
  <c r="E42" i="3"/>
  <c r="I42" i="7"/>
  <c r="J42" i="10"/>
  <c r="S42" i="13"/>
  <c r="D42" i="22"/>
  <c r="X42" i="19"/>
  <c r="O42" i="2"/>
  <c r="Y42" i="10"/>
  <c r="P42" i="22"/>
  <c r="Q42" i="13"/>
  <c r="R42" i="21"/>
  <c r="F42" i="19"/>
  <c r="Z25" i="20"/>
  <c r="X42" i="20"/>
  <c r="Z42" i="20" s="1"/>
  <c r="O42" i="10"/>
  <c r="O42" i="13"/>
  <c r="E42" i="9"/>
  <c r="C42" i="2"/>
  <c r="AA42" i="8"/>
  <c r="K42" i="10"/>
  <c r="AA42" i="11"/>
  <c r="K42" i="13"/>
  <c r="Y42" i="5"/>
  <c r="Z25" i="6"/>
  <c r="X42" i="6"/>
  <c r="Z42" i="6" s="1"/>
  <c r="Z25" i="19"/>
  <c r="Y42" i="19"/>
  <c r="G42" i="2"/>
  <c r="Q42" i="10"/>
  <c r="AA42" i="13"/>
  <c r="H42" i="22"/>
  <c r="J42" i="21"/>
  <c r="X42" i="18"/>
  <c r="Z42" i="18" s="1"/>
  <c r="E42" i="11"/>
  <c r="Z25" i="18"/>
  <c r="Z25" i="9"/>
  <c r="X42" i="9"/>
  <c r="W42" i="8"/>
  <c r="G42" i="10"/>
  <c r="G42" i="13"/>
  <c r="U42" i="10"/>
  <c r="V42" i="4"/>
  <c r="U42" i="13"/>
  <c r="S42" i="8"/>
  <c r="C42" i="10"/>
  <c r="R42" i="11"/>
  <c r="C42" i="13"/>
  <c r="Q42" i="5"/>
  <c r="R42" i="23"/>
  <c r="P42" i="20"/>
  <c r="Y42" i="23"/>
  <c r="T42" i="1"/>
  <c r="X42" i="16"/>
  <c r="Z42" i="16" s="1"/>
  <c r="I42" i="10"/>
  <c r="R42" i="13"/>
  <c r="V42" i="23"/>
  <c r="Z25" i="22"/>
  <c r="X42" i="22"/>
  <c r="Z42" i="22" s="1"/>
  <c r="Z25" i="11"/>
  <c r="X42" i="11"/>
  <c r="Z42" i="11" s="1"/>
  <c r="Z25" i="1"/>
  <c r="X42" i="1"/>
  <c r="Z42" i="1" s="1"/>
  <c r="Z40" i="4"/>
  <c r="O42" i="8"/>
  <c r="W42" i="11"/>
  <c r="Y42" i="14"/>
  <c r="Z42" i="14" s="1"/>
  <c r="W42" i="4"/>
  <c r="M42" i="10"/>
  <c r="V42" i="13"/>
  <c r="M42" i="13"/>
  <c r="K42" i="8"/>
  <c r="S42" i="11"/>
  <c r="AA42" i="9"/>
  <c r="J42" i="11"/>
  <c r="U42" i="14"/>
  <c r="I42" i="5"/>
  <c r="J42" i="23"/>
  <c r="H42" i="20"/>
  <c r="Z40" i="14"/>
  <c r="X42" i="23"/>
  <c r="L42" i="1"/>
  <c r="X42" i="2"/>
  <c r="J42" i="13"/>
  <c r="N42" i="23"/>
  <c r="Z42" i="8"/>
  <c r="Z25" i="7"/>
  <c r="X42" i="7"/>
  <c r="Z42" i="7" s="1"/>
  <c r="W42" i="6"/>
  <c r="G42" i="8"/>
  <c r="O42" i="11"/>
  <c r="Q42" i="14"/>
  <c r="O42" i="4"/>
  <c r="U42" i="8"/>
  <c r="E42" i="10"/>
  <c r="N42" i="13"/>
  <c r="E42" i="13"/>
  <c r="C42" i="8"/>
  <c r="K42" i="11"/>
  <c r="AA42" i="12"/>
  <c r="M42" i="14"/>
  <c r="V42" i="21"/>
  <c r="D42" i="1"/>
  <c r="F42" i="23"/>
  <c r="AA42" i="4"/>
  <c r="Y42" i="12"/>
  <c r="Z42" i="12" s="1"/>
  <c r="Z25" i="21"/>
  <c r="Y42" i="21"/>
  <c r="X42" i="21"/>
  <c r="W42" i="2"/>
  <c r="Z25" i="10"/>
  <c r="X42" i="10"/>
  <c r="Z42" i="10" s="1"/>
  <c r="O42" i="6"/>
  <c r="G42" i="11"/>
  <c r="Y42" i="3"/>
  <c r="W42" i="12"/>
  <c r="G42" i="4"/>
  <c r="M42" i="8"/>
  <c r="U42" i="11"/>
  <c r="F42" i="13"/>
  <c r="U42" i="5"/>
  <c r="S42" i="9"/>
  <c r="C42" i="11"/>
  <c r="Y42" i="2"/>
  <c r="S42" i="12"/>
  <c r="N42" i="21"/>
  <c r="Y42" i="9"/>
  <c r="S42" i="4"/>
  <c r="Q42" i="12"/>
  <c r="Z25" i="3"/>
  <c r="X42" i="3"/>
  <c r="Z42" i="3" s="1"/>
  <c r="C42" i="9"/>
  <c r="Z25" i="13"/>
  <c r="X42" i="13"/>
  <c r="Z42" i="13" s="1"/>
  <c r="G42" i="6"/>
  <c r="Q42" i="3"/>
  <c r="U42" i="7"/>
  <c r="O42" i="12"/>
  <c r="E42" i="8"/>
  <c r="M42" i="11"/>
  <c r="AA42" i="2"/>
  <c r="M42" i="5"/>
  <c r="O42" i="14"/>
  <c r="K42" i="9"/>
  <c r="U42" i="3"/>
  <c r="Y42" i="7"/>
  <c r="AA42" i="10"/>
  <c r="K42" i="12"/>
  <c r="Z25" i="15"/>
  <c r="Y42" i="15"/>
  <c r="Z42" i="15" s="1"/>
  <c r="T42" i="22"/>
  <c r="F42" i="21"/>
  <c r="X42" i="17"/>
  <c r="Z42" i="17" s="1"/>
  <c r="Z25" i="17"/>
  <c r="Q42" i="9"/>
  <c r="K42" i="4"/>
  <c r="I42" i="12"/>
  <c r="V42" i="19"/>
  <c r="Z42" i="23" l="1"/>
  <c r="Z42" i="2"/>
  <c r="Z42" i="5"/>
  <c r="Z42" i="19"/>
  <c r="Z42" i="21"/>
  <c r="Z42" i="9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<sst xmlns="http://schemas.openxmlformats.org/spreadsheetml/2006/main" count="2760" uniqueCount="97">
  <si>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</si>
  <si>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</si>
  <si>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</si>
  <si>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</si>
  <si>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</si>
  <si>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</si>
  <si>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</si>
  <si>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</si>
  <si>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</si>
  <si>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</si>
  <si>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</si>
  <si>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</si>
  <si>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</si>
  <si>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</si>
  <si>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</si>
  <si>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</si>
  <si>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</si>
  <si>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</si>
  <si>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</si>
  <si>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</si>
  <si>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</si>
  <si>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</si>
  <si>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</si>
  <si>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</si>
  <si>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</si>
  <si>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</si>
  <si>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</si>
  <si>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</si>
  <si>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</si>
  <si>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</si>
  <si>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</si>
  <si>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</si>
  <si>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</si>
  <si>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</si>
  <si>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</si>
  <si>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</si>
  <si>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</si>
  <si>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</si>
  <si>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</si>
  <si>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</si>
  <si>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</si>
  <si>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</si>
  <si>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</si>
  <si>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</si>
  <si>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</si>
  <si>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</si>
  <si>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</si>
  <si>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</si>
  <si>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</si>
  <si>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</si>
  <si>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</si>
  <si>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</si>
  <si>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</si>
  <si>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</si>
  <si>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</si>
  <si>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</si>
  <si>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</si>
  <si>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</si>
  <si>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</si>
  <si>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</si>
  <si>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</si>
  <si>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</si>
  <si>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</si>
  <si>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</si>
  <si>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</si>
  <si>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</si>
  <si>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</si>
  <si>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</si>
  <si>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</si>
  <si>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</si>
  <si>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</si>
  <si>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Waste water management                             ) for 4th Quarter ended 30 June 2022 (Figures Finalised as at 2022/08/09)</t>
  </si>
  <si>
    <t>North West: Rustenburg (NW373) - Table C6 Quarterly Budget Statement - Financial Position ( Waste water management                             ) for 4th Quarter ended 30 June 2022 (Figures Finalised as at 2022/08/09)</t>
  </si>
  <si>
    <t>North West: Kgetlengrivier (NW374) - Table C6 Quarterly Budget Statement - Financial Position ( Waste water management                             ) for 4th Quarter ended 30 June 2022 (Figures Finalised as at 2022/08/09)</t>
  </si>
  <si>
    <t>North West: Moses Kotane (NW375) - Table C6 Quarterly Budget Statement - Financial Position ( Waste water management                             ) for 4th Quarter ended 30 June 2022 (Figures Finalised as at 2022/08/09)</t>
  </si>
  <si>
    <t>North West: Bojanala Platinum (DC37) - Table C6 Quarterly Budget Statement - Financial Position ( Waste water management                             ) for 4th Quarter ended 30 June 2022 (Figures Finalised as at 2022/08/09)</t>
  </si>
  <si>
    <t>North West: Ratlou (NW381) - Table C6 Quarterly Budget Statement - Financial Position ( Waste water management                             ) for 4th Quarter ended 30 June 2022 (Figures Finalised as at 2022/08/09)</t>
  </si>
  <si>
    <t>North West: Tswaing (NW382) - Table C6 Quarterly Budget Statement - Financial Position ( Waste water management                             ) for 4th Quarter ended 30 June 2022 (Figures Finalised as at 2022/08/09)</t>
  </si>
  <si>
    <t>North West: Mafikeng (NW383) - Table C6 Quarterly Budget Statement - Financial Position ( Waste water management                             ) for 4th Quarter ended 30 June 2022 (Figures Finalised as at 2022/08/09)</t>
  </si>
  <si>
    <t>North West: Ditsobotla (NW384) - Table C6 Quarterly Budget Statement - Financial Position ( Waste water management                             ) for 4th Quarter ended 30 June 2022 (Figures Finalised as at 2022/08/09)</t>
  </si>
  <si>
    <t>North West: Ramotshere Moiloa (NW385) - Table C6 Quarterly Budget Statement - Financial Position ( Waste water management                             ) for 4th Quarter ended 30 June 2022 (Figures Finalised as at 2022/08/09)</t>
  </si>
  <si>
    <t>North West: Ngaka Modiri Molema (DC38) - Table C6 Quarterly Budget Statement - Financial Position ( Waste water management                             ) for 4th Quarter ended 30 June 2022 (Figures Finalised as at 2022/08/09)</t>
  </si>
  <si>
    <t>North West: Naledi (NW) (NW392) - Table C6 Quarterly Budget Statement - Financial Position ( Waste water management                             ) for 4th Quarter ended 30 June 2022 (Figures Finalised as at 2022/08/09)</t>
  </si>
  <si>
    <t>North West: Mamusa (NW393) - Table C6 Quarterly Budget Statement - Financial Position ( Waste water management                             ) for 4th Quarter ended 30 June 2022 (Figures Finalised as at 2022/08/09)</t>
  </si>
  <si>
    <t>North West: Greater Taung (NW394) - Table C6 Quarterly Budget Statement - Financial Position ( Waste water management                             ) for 4th Quarter ended 30 June 2022 (Figures Finalised as at 2022/08/09)</t>
  </si>
  <si>
    <t>North West: Lekwa-Teemane (NW396) - Table C6 Quarterly Budget Statement - Financial Position ( Waste water management                             ) for 4th Quarter ended 30 June 2022 (Figures Finalised as at 2022/08/09)</t>
  </si>
  <si>
    <t>North West: Kagisano-Molopo (NW397) - Table C6 Quarterly Budget Statement - Financial Position ( Waste water management                             ) for 4th Quarter ended 30 June 2022 (Figures Finalised as at 2022/08/09)</t>
  </si>
  <si>
    <t>North West: Dr Ruth Segomotsi Mompati (DC39) - Table C6 Quarterly Budget Statement - Financial Position ( Waste water management                             ) for 4th Quarter ended 30 June 2022 (Figures Finalised as at 2022/08/09)</t>
  </si>
  <si>
    <t>North West: City of Matlosana (NW403) - Table C6 Quarterly Budget Statement - Financial Position ( Waste water management                             ) for 4th Quarter ended 30 June 2022 (Figures Finalised as at 2022/08/09)</t>
  </si>
  <si>
    <t>North West: Maquassi Hills (NW404) - Table C6 Quarterly Budget Statement - Financial Position ( Waste water management                             ) for 4th Quarter ended 30 June 2022 (Figures Finalised as at 2022/08/09)</t>
  </si>
  <si>
    <t>North West: J B Marks (NW405) - Table C6 Quarterly Budget Statement - Financial Position ( Waste water management                             ) for 4th Quarter ended 30 June 2022 (Figures Finalised as at 2022/08/09)</t>
  </si>
  <si>
    <t>North West: Dr Kenneth Kaunda (DC40)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</si>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</sst>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-60802881</v>
      </c>
      <c r="D6" s="18"/>
      <c r="E6" s="19">
        <v>-108838292</v>
      </c>
      <c r="F6" s="20">
        <v>-63858825</v>
      </c>
      <c r="G6" s="20"/>
      <c r="H6" s="20"/>
      <c r="I6" s="20"/>
      <c r="J6" s="20"/>
      <c r="K6" s="20">
        <v>-11814722</v>
      </c>
      <c r="L6" s="20">
        <v>-14833451</v>
      </c>
      <c r="M6" s="20">
        <v>-7306113</v>
      </c>
      <c r="N6" s="20">
        <v>-33954286</v>
      </c>
      <c r="O6" s="20"/>
      <c r="P6" s="20"/>
      <c r="Q6" s="20"/>
      <c r="R6" s="20"/>
      <c r="S6" s="20"/>
      <c r="T6" s="20"/>
      <c r="U6" s="20">
        <v>-853892</v>
      </c>
      <c r="V6" s="20">
        <v>-853892</v>
      </c>
      <c r="W6" s="20">
        <v>-34808178</v>
      </c>
      <c r="X6" s="20">
        <v>-63858825</v>
      </c>
      <c r="Y6" s="20">
        <v>29050647</v>
      </c>
      <c r="Z6" s="21">
        <v>-45.491984858788115</v>
      </c>
      <c r="AA6" s="22">
        <v>-63858825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-60802881</v>
      </c>
      <c r="D12" s="29">
        <f>SUM(D6:D11)</f>
        <v>0</v>
      </c>
      <c r="E12" s="30">
        <f t="shared" si="0"/>
        <v>-108838292</v>
      </c>
      <c r="F12" s="31">
        <f t="shared" si="0"/>
        <v>-63858825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-11814722</v>
      </c>
      <c r="L12" s="31">
        <f t="shared" si="0"/>
        <v>-14833451</v>
      </c>
      <c r="M12" s="31">
        <f t="shared" si="0"/>
        <v>-7306113</v>
      </c>
      <c r="N12" s="31">
        <f t="shared" si="0"/>
        <v>-33954286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-853892</v>
      </c>
      <c r="V12" s="31">
        <f t="shared" si="0"/>
        <v>-853892</v>
      </c>
      <c r="W12" s="31">
        <f t="shared" si="0"/>
        <v>-34808178</v>
      </c>
      <c r="X12" s="31">
        <f t="shared" si="0"/>
        <v>-63858825</v>
      </c>
      <c r="Y12" s="31">
        <f t="shared" si="0"/>
        <v>29050647</v>
      </c>
      <c r="Z12" s="32">
        <f>+IF(X12&lt;&gt;0,+(Y12/X12)*100,0)</f>
        <v>-45.491984858788115</v>
      </c>
      <c r="AA12" s="33">
        <f>SUM(AA6:AA11)</f>
        <v>-63858825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34130724</v>
      </c>
      <c r="D19" s="18"/>
      <c r="E19" s="19">
        <v>147324057</v>
      </c>
      <c r="F19" s="20">
        <v>87346911</v>
      </c>
      <c r="G19" s="20">
        <v>380044</v>
      </c>
      <c r="H19" s="20">
        <v>6142050</v>
      </c>
      <c r="I19" s="20">
        <v>7044547</v>
      </c>
      <c r="J19" s="20">
        <v>13566641</v>
      </c>
      <c r="K19" s="20">
        <v>18114677</v>
      </c>
      <c r="L19" s="20">
        <v>8190080</v>
      </c>
      <c r="M19" s="20">
        <v>5116203</v>
      </c>
      <c r="N19" s="20">
        <v>31420960</v>
      </c>
      <c r="O19" s="20">
        <v>12445703</v>
      </c>
      <c r="P19" s="20">
        <v>502867</v>
      </c>
      <c r="Q19" s="20">
        <v>1842595</v>
      </c>
      <c r="R19" s="20">
        <v>14791165</v>
      </c>
      <c r="S19" s="20">
        <v>897781</v>
      </c>
      <c r="T19" s="20"/>
      <c r="U19" s="20">
        <v>11818467</v>
      </c>
      <c r="V19" s="20">
        <v>12716248</v>
      </c>
      <c r="W19" s="20">
        <v>72495014</v>
      </c>
      <c r="X19" s="20">
        <v>87346911</v>
      </c>
      <c r="Y19" s="20">
        <v>-14851897</v>
      </c>
      <c r="Z19" s="21">
        <v>-17.003345430269423</v>
      </c>
      <c r="AA19" s="22">
        <v>87346911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-20118445</v>
      </c>
      <c r="D22" s="18"/>
      <c r="E22" s="19">
        <v>10716509</v>
      </c>
      <c r="F22" s="20">
        <v>-20118445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-20118445</v>
      </c>
      <c r="Y22" s="20">
        <v>20118445</v>
      </c>
      <c r="Z22" s="21">
        <v>-100</v>
      </c>
      <c r="AA22" s="22">
        <v>-20118445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14012279</v>
      </c>
      <c r="D24" s="29">
        <f>SUM(D15:D23)</f>
        <v>0</v>
      </c>
      <c r="E24" s="36">
        <f t="shared" si="1"/>
        <v>158040566</v>
      </c>
      <c r="F24" s="37">
        <f t="shared" si="1"/>
        <v>67228466</v>
      </c>
      <c r="G24" s="37">
        <f t="shared" si="1"/>
        <v>380044</v>
      </c>
      <c r="H24" s="37">
        <f t="shared" si="1"/>
        <v>6142050</v>
      </c>
      <c r="I24" s="37">
        <f t="shared" si="1"/>
        <v>7044547</v>
      </c>
      <c r="J24" s="37">
        <f t="shared" si="1"/>
        <v>13566641</v>
      </c>
      <c r="K24" s="37">
        <f t="shared" si="1"/>
        <v>18114677</v>
      </c>
      <c r="L24" s="37">
        <f t="shared" si="1"/>
        <v>8190080</v>
      </c>
      <c r="M24" s="37">
        <f t="shared" si="1"/>
        <v>5116203</v>
      </c>
      <c r="N24" s="37">
        <f t="shared" si="1"/>
        <v>31420960</v>
      </c>
      <c r="O24" s="37">
        <f t="shared" si="1"/>
        <v>12445703</v>
      </c>
      <c r="P24" s="37">
        <f t="shared" si="1"/>
        <v>502867</v>
      </c>
      <c r="Q24" s="37">
        <f t="shared" si="1"/>
        <v>1842595</v>
      </c>
      <c r="R24" s="37">
        <f t="shared" si="1"/>
        <v>14791165</v>
      </c>
      <c r="S24" s="37">
        <f t="shared" si="1"/>
        <v>897781</v>
      </c>
      <c r="T24" s="37">
        <f t="shared" si="1"/>
        <v>0</v>
      </c>
      <c r="U24" s="37">
        <f t="shared" si="1"/>
        <v>11818467</v>
      </c>
      <c r="V24" s="37">
        <f t="shared" si="1"/>
        <v>12716248</v>
      </c>
      <c r="W24" s="37">
        <f t="shared" si="1"/>
        <v>72495014</v>
      </c>
      <c r="X24" s="37">
        <f t="shared" si="1"/>
        <v>67228466</v>
      </c>
      <c r="Y24" s="37">
        <f t="shared" si="1"/>
        <v>5266548</v>
      </c>
      <c r="Z24" s="38">
        <f>+IF(X24&lt;&gt;0,+(Y24/X24)*100,0)</f>
        <v>7.8338065902024301</v>
      </c>
      <c r="AA24" s="39">
        <f>SUM(AA15:AA23)</f>
        <v>67228466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-46790602</v>
      </c>
      <c r="D25" s="29">
        <f>+D12+D24</f>
        <v>0</v>
      </c>
      <c r="E25" s="30">
        <f t="shared" si="2"/>
        <v>49202274</v>
      </c>
      <c r="F25" s="31">
        <f t="shared" si="2"/>
        <v>3369641</v>
      </c>
      <c r="G25" s="31">
        <f t="shared" si="2"/>
        <v>380044</v>
      </c>
      <c r="H25" s="31">
        <f t="shared" si="2"/>
        <v>6142050</v>
      </c>
      <c r="I25" s="31">
        <f t="shared" si="2"/>
        <v>7044547</v>
      </c>
      <c r="J25" s="31">
        <f t="shared" si="2"/>
        <v>13566641</v>
      </c>
      <c r="K25" s="31">
        <f t="shared" si="2"/>
        <v>6299955</v>
      </c>
      <c r="L25" s="31">
        <f t="shared" si="2"/>
        <v>-6643371</v>
      </c>
      <c r="M25" s="31">
        <f t="shared" si="2"/>
        <v>-2189910</v>
      </c>
      <c r="N25" s="31">
        <f t="shared" si="2"/>
        <v>-2533326</v>
      </c>
      <c r="O25" s="31">
        <f t="shared" si="2"/>
        <v>12445703</v>
      </c>
      <c r="P25" s="31">
        <f t="shared" si="2"/>
        <v>502867</v>
      </c>
      <c r="Q25" s="31">
        <f t="shared" si="2"/>
        <v>1842595</v>
      </c>
      <c r="R25" s="31">
        <f t="shared" si="2"/>
        <v>14791165</v>
      </c>
      <c r="S25" s="31">
        <f t="shared" si="2"/>
        <v>897781</v>
      </c>
      <c r="T25" s="31">
        <f t="shared" si="2"/>
        <v>0</v>
      </c>
      <c r="U25" s="31">
        <f t="shared" si="2"/>
        <v>10964575</v>
      </c>
      <c r="V25" s="31">
        <f t="shared" si="2"/>
        <v>11862356</v>
      </c>
      <c r="W25" s="31">
        <f t="shared" si="2"/>
        <v>37686836</v>
      </c>
      <c r="X25" s="31">
        <f t="shared" si="2"/>
        <v>3369641</v>
      </c>
      <c r="Y25" s="31">
        <f t="shared" si="2"/>
        <v>34317195</v>
      </c>
      <c r="Z25" s="32">
        <f>+IF(X25&lt;&gt;0,+(Y25/X25)*100,0)</f>
        <v>1018.4228824376246</v>
      </c>
      <c r="AA25" s="33">
        <f>+AA12+AA24</f>
        <v>3369641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-46790602</v>
      </c>
      <c r="D42" s="43">
        <f>+D25-D40</f>
        <v>0</v>
      </c>
      <c r="E42" s="44">
        <f t="shared" si="6"/>
        <v>49202274</v>
      </c>
      <c r="F42" s="45">
        <f t="shared" si="6"/>
        <v>3369641</v>
      </c>
      <c r="G42" s="45">
        <f t="shared" si="6"/>
        <v>380044</v>
      </c>
      <c r="H42" s="45">
        <f t="shared" si="6"/>
        <v>6142050</v>
      </c>
      <c r="I42" s="45">
        <f t="shared" si="6"/>
        <v>7044547</v>
      </c>
      <c r="J42" s="45">
        <f t="shared" si="6"/>
        <v>13566641</v>
      </c>
      <c r="K42" s="45">
        <f t="shared" si="6"/>
        <v>6299955</v>
      </c>
      <c r="L42" s="45">
        <f t="shared" si="6"/>
        <v>-6643371</v>
      </c>
      <c r="M42" s="45">
        <f t="shared" si="6"/>
        <v>-2189910</v>
      </c>
      <c r="N42" s="45">
        <f t="shared" si="6"/>
        <v>-2533326</v>
      </c>
      <c r="O42" s="45">
        <f t="shared" si="6"/>
        <v>12445703</v>
      </c>
      <c r="P42" s="45">
        <f t="shared" si="6"/>
        <v>502867</v>
      </c>
      <c r="Q42" s="45">
        <f t="shared" si="6"/>
        <v>1842595</v>
      </c>
      <c r="R42" s="45">
        <f t="shared" si="6"/>
        <v>14791165</v>
      </c>
      <c r="S42" s="45">
        <f t="shared" si="6"/>
        <v>897781</v>
      </c>
      <c r="T42" s="45">
        <f t="shared" si="6"/>
        <v>0</v>
      </c>
      <c r="U42" s="45">
        <f t="shared" si="6"/>
        <v>10964575</v>
      </c>
      <c r="V42" s="45">
        <f t="shared" si="6"/>
        <v>11862356</v>
      </c>
      <c r="W42" s="45">
        <f t="shared" si="6"/>
        <v>37686836</v>
      </c>
      <c r="X42" s="45">
        <f t="shared" si="6"/>
        <v>3369641</v>
      </c>
      <c r="Y42" s="45">
        <f t="shared" si="6"/>
        <v>34317195</v>
      </c>
      <c r="Z42" s="46">
        <f>+IF(X42&lt;&gt;0,+(Y42/X42)*100,0)</f>
        <v>1018.4228824376246</v>
      </c>
      <c r="AA42" s="47">
        <f>+AA25-AA40</f>
        <v>3369641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>
        <v>4943468</v>
      </c>
      <c r="P8" s="20">
        <v>3491699</v>
      </c>
      <c r="Q8" s="20">
        <v>3267739</v>
      </c>
      <c r="R8" s="20">
        <v>11702906</v>
      </c>
      <c r="S8" s="20">
        <v>4811514</v>
      </c>
      <c r="T8" s="20">
        <v>-1006546</v>
      </c>
      <c r="U8" s="20">
        <v>-2349573</v>
      </c>
      <c r="V8" s="20">
        <v>1455395</v>
      </c>
      <c r="W8" s="20">
        <v>104784506</v>
      </c>
      <c r="X8" s="20">
        <v>16163017</v>
      </c>
      <c r="Y8" s="20">
        <v>88621489</v>
      </c>
      <c r="Z8" s="21">
        <v>548.29793843562743</v>
      </c>
      <c r="AA8" s="22">
        <v>16163017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4943468</v>
      </c>
      <c r="P12" s="31">
        <f t="shared" si="0"/>
        <v>3491699</v>
      </c>
      <c r="Q12" s="31">
        <f t="shared" si="0"/>
        <v>3267739</v>
      </c>
      <c r="R12" s="31">
        <f t="shared" si="0"/>
        <v>11702906</v>
      </c>
      <c r="S12" s="31">
        <f t="shared" si="0"/>
        <v>4811514</v>
      </c>
      <c r="T12" s="31">
        <f t="shared" si="0"/>
        <v>-1006546</v>
      </c>
      <c r="U12" s="31">
        <f t="shared" si="0"/>
        <v>-2349573</v>
      </c>
      <c r="V12" s="31">
        <f t="shared" si="0"/>
        <v>1455395</v>
      </c>
      <c r="W12" s="31">
        <f t="shared" si="0"/>
        <v>104784506</v>
      </c>
      <c r="X12" s="31">
        <f t="shared" si="0"/>
        <v>16163017</v>
      </c>
      <c r="Y12" s="31">
        <f t="shared" si="0"/>
        <v>88621489</v>
      </c>
      <c r="Z12" s="32">
        <f>+IF(X12&lt;&gt;0,+(Y12/X12)*100,0)</f>
        <v>548.29793843562743</v>
      </c>
      <c r="AA12" s="33">
        <f>SUM(AA6:AA11)</f>
        <v>16163017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128000000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>
        <v>2010599</v>
      </c>
      <c r="P19" s="20">
        <v>1366858</v>
      </c>
      <c r="Q19" s="20">
        <v>1643405</v>
      </c>
      <c r="R19" s="20">
        <v>5020862</v>
      </c>
      <c r="S19" s="20">
        <v>245579</v>
      </c>
      <c r="T19" s="20">
        <v>2855394</v>
      </c>
      <c r="U19" s="20">
        <v>2597236</v>
      </c>
      <c r="V19" s="20">
        <v>5698209</v>
      </c>
      <c r="W19" s="20">
        <v>292941349</v>
      </c>
      <c r="X19" s="20">
        <v>128000000</v>
      </c>
      <c r="Y19" s="20">
        <v>164941349</v>
      </c>
      <c r="Z19" s="21">
        <v>128.86042890625001</v>
      </c>
      <c r="AA19" s="22">
        <v>128000000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128000000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2010599</v>
      </c>
      <c r="P24" s="37">
        <f t="shared" si="1"/>
        <v>1366858</v>
      </c>
      <c r="Q24" s="37">
        <f t="shared" si="1"/>
        <v>1643405</v>
      </c>
      <c r="R24" s="37">
        <f t="shared" si="1"/>
        <v>5020862</v>
      </c>
      <c r="S24" s="37">
        <f t="shared" si="1"/>
        <v>245579</v>
      </c>
      <c r="T24" s="37">
        <f t="shared" si="1"/>
        <v>2855394</v>
      </c>
      <c r="U24" s="37">
        <f t="shared" si="1"/>
        <v>2597236</v>
      </c>
      <c r="V24" s="37">
        <f t="shared" si="1"/>
        <v>5698209</v>
      </c>
      <c r="W24" s="37">
        <f t="shared" si="1"/>
        <v>292941349</v>
      </c>
      <c r="X24" s="37">
        <f t="shared" si="1"/>
        <v>128000000</v>
      </c>
      <c r="Y24" s="37">
        <f t="shared" si="1"/>
        <v>164941349</v>
      </c>
      <c r="Z24" s="38">
        <f>+IF(X24&lt;&gt;0,+(Y24/X24)*100,0)</f>
        <v>128.86042890625001</v>
      </c>
      <c r="AA24" s="39">
        <f>SUM(AA15:AA23)</f>
        <v>128000000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144163017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6954067</v>
      </c>
      <c r="P25" s="31">
        <f t="shared" si="2"/>
        <v>4858557</v>
      </c>
      <c r="Q25" s="31">
        <f t="shared" si="2"/>
        <v>4911144</v>
      </c>
      <c r="R25" s="31">
        <f t="shared" si="2"/>
        <v>16723768</v>
      </c>
      <c r="S25" s="31">
        <f t="shared" si="2"/>
        <v>5057093</v>
      </c>
      <c r="T25" s="31">
        <f t="shared" si="2"/>
        <v>1848848</v>
      </c>
      <c r="U25" s="31">
        <f t="shared" si="2"/>
        <v>247663</v>
      </c>
      <c r="V25" s="31">
        <f t="shared" si="2"/>
        <v>7153604</v>
      </c>
      <c r="W25" s="31">
        <f t="shared" si="2"/>
        <v>397725855</v>
      </c>
      <c r="X25" s="31">
        <f t="shared" si="2"/>
        <v>144163017</v>
      </c>
      <c r="Y25" s="31">
        <f t="shared" si="2"/>
        <v>253562838</v>
      </c>
      <c r="Z25" s="32">
        <f>+IF(X25&lt;&gt;0,+(Y25/X25)*100,0)</f>
        <v>175.8861900066922</v>
      </c>
      <c r="AA25" s="33">
        <f>+AA12+AA24</f>
        <v>144163017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>
        <v>134977</v>
      </c>
      <c r="P32" s="20">
        <v>59524</v>
      </c>
      <c r="Q32" s="20">
        <v>16722</v>
      </c>
      <c r="R32" s="20">
        <v>211223</v>
      </c>
      <c r="S32" s="20">
        <v>289749</v>
      </c>
      <c r="T32" s="20">
        <v>5662248</v>
      </c>
      <c r="U32" s="20">
        <v>-414971</v>
      </c>
      <c r="V32" s="20">
        <v>5537026</v>
      </c>
      <c r="W32" s="20">
        <v>7812811</v>
      </c>
      <c r="X32" s="20"/>
      <c r="Y32" s="20">
        <v>7812811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134977</v>
      </c>
      <c r="P34" s="31">
        <f t="shared" si="3"/>
        <v>59524</v>
      </c>
      <c r="Q34" s="31">
        <f t="shared" si="3"/>
        <v>16722</v>
      </c>
      <c r="R34" s="31">
        <f t="shared" si="3"/>
        <v>211223</v>
      </c>
      <c r="S34" s="31">
        <f t="shared" si="3"/>
        <v>289749</v>
      </c>
      <c r="T34" s="31">
        <f t="shared" si="3"/>
        <v>5662248</v>
      </c>
      <c r="U34" s="31">
        <f t="shared" si="3"/>
        <v>-414971</v>
      </c>
      <c r="V34" s="31">
        <f t="shared" si="3"/>
        <v>5537026</v>
      </c>
      <c r="W34" s="31">
        <f t="shared" si="3"/>
        <v>7812811</v>
      </c>
      <c r="X34" s="31">
        <f t="shared" si="3"/>
        <v>0</v>
      </c>
      <c r="Y34" s="31">
        <f t="shared" si="3"/>
        <v>7812811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134977</v>
      </c>
      <c r="P40" s="31">
        <f t="shared" si="5"/>
        <v>59524</v>
      </c>
      <c r="Q40" s="31">
        <f t="shared" si="5"/>
        <v>16722</v>
      </c>
      <c r="R40" s="31">
        <f t="shared" si="5"/>
        <v>211223</v>
      </c>
      <c r="S40" s="31">
        <f t="shared" si="5"/>
        <v>289749</v>
      </c>
      <c r="T40" s="31">
        <f t="shared" si="5"/>
        <v>5662248</v>
      </c>
      <c r="U40" s="31">
        <f t="shared" si="5"/>
        <v>-414971</v>
      </c>
      <c r="V40" s="31">
        <f t="shared" si="5"/>
        <v>5537026</v>
      </c>
      <c r="W40" s="31">
        <f t="shared" si="5"/>
        <v>7812811</v>
      </c>
      <c r="X40" s="31">
        <f t="shared" si="5"/>
        <v>0</v>
      </c>
      <c r="Y40" s="31">
        <f t="shared" si="5"/>
        <v>7812811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144163017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6819090</v>
      </c>
      <c r="P42" s="45">
        <f t="shared" si="6"/>
        <v>4799033</v>
      </c>
      <c r="Q42" s="45">
        <f t="shared" si="6"/>
        <v>4894422</v>
      </c>
      <c r="R42" s="45">
        <f t="shared" si="6"/>
        <v>16512545</v>
      </c>
      <c r="S42" s="45">
        <f t="shared" si="6"/>
        <v>4767344</v>
      </c>
      <c r="T42" s="45">
        <f t="shared" si="6"/>
        <v>-3813400</v>
      </c>
      <c r="U42" s="45">
        <f t="shared" si="6"/>
        <v>662634</v>
      </c>
      <c r="V42" s="45">
        <f t="shared" si="6"/>
        <v>1616578</v>
      </c>
      <c r="W42" s="45">
        <f t="shared" si="6"/>
        <v>389913044</v>
      </c>
      <c r="X42" s="45">
        <f t="shared" si="6"/>
        <v>144163017</v>
      </c>
      <c r="Y42" s="45">
        <f t="shared" si="6"/>
        <v>245750027</v>
      </c>
      <c r="Z42" s="46">
        <f>+IF(X42&lt;&gt;0,+(Y42/X42)*100,0)</f>
        <v>170.46676194352952</v>
      </c>
      <c r="AA42" s="47">
        <f>+AA25-AA40</f>
        <v>144163017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>
        <v>2655632</v>
      </c>
      <c r="P45" s="20">
        <v>483985</v>
      </c>
      <c r="Q45" s="20">
        <v>430527</v>
      </c>
      <c r="R45" s="20">
        <v>3570144</v>
      </c>
      <c r="S45" s="20">
        <v>1612772</v>
      </c>
      <c r="T45" s="20">
        <v>-1970519</v>
      </c>
      <c r="U45" s="20"/>
      <c r="V45" s="20">
        <v>-357747</v>
      </c>
      <c r="W45" s="20">
        <v>92973974</v>
      </c>
      <c r="X45" s="20"/>
      <c r="Y45" s="20">
        <v>92973974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2655632</v>
      </c>
      <c r="P48" s="53">
        <f t="shared" si="7"/>
        <v>483985</v>
      </c>
      <c r="Q48" s="53">
        <f t="shared" si="7"/>
        <v>430527</v>
      </c>
      <c r="R48" s="53">
        <f t="shared" si="7"/>
        <v>3570144</v>
      </c>
      <c r="S48" s="53">
        <f t="shared" si="7"/>
        <v>1612772</v>
      </c>
      <c r="T48" s="53">
        <f t="shared" si="7"/>
        <v>-1970519</v>
      </c>
      <c r="U48" s="53">
        <f t="shared" si="7"/>
        <v>0</v>
      </c>
      <c r="V48" s="53">
        <f t="shared" si="7"/>
        <v>-357747</v>
      </c>
      <c r="W48" s="53">
        <f t="shared" si="7"/>
        <v>92973974</v>
      </c>
      <c r="X48" s="53">
        <f t="shared" si="7"/>
        <v>0</v>
      </c>
      <c r="Y48" s="53">
        <f t="shared" si="7"/>
        <v>92973974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>
        <v>14685466</v>
      </c>
      <c r="P8" s="20">
        <v>14627720</v>
      </c>
      <c r="Q8" s="20">
        <v>14609395</v>
      </c>
      <c r="R8" s="20">
        <v>43922581</v>
      </c>
      <c r="S8" s="20">
        <v>14560734</v>
      </c>
      <c r="T8" s="20">
        <v>14525187</v>
      </c>
      <c r="U8" s="20">
        <v>15694747</v>
      </c>
      <c r="V8" s="20">
        <v>44780668</v>
      </c>
      <c r="W8" s="20">
        <v>177815280</v>
      </c>
      <c r="X8" s="20"/>
      <c r="Y8" s="20">
        <v>177815280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14685466</v>
      </c>
      <c r="P12" s="31">
        <f t="shared" si="0"/>
        <v>14627720</v>
      </c>
      <c r="Q12" s="31">
        <f t="shared" si="0"/>
        <v>14609395</v>
      </c>
      <c r="R12" s="31">
        <f t="shared" si="0"/>
        <v>43922581</v>
      </c>
      <c r="S12" s="31">
        <f t="shared" si="0"/>
        <v>14560734</v>
      </c>
      <c r="T12" s="31">
        <f t="shared" si="0"/>
        <v>14525187</v>
      </c>
      <c r="U12" s="31">
        <f t="shared" si="0"/>
        <v>15694747</v>
      </c>
      <c r="V12" s="31">
        <f t="shared" si="0"/>
        <v>44780668</v>
      </c>
      <c r="W12" s="31">
        <f t="shared" si="0"/>
        <v>177815280</v>
      </c>
      <c r="X12" s="31">
        <f t="shared" si="0"/>
        <v>0</v>
      </c>
      <c r="Y12" s="31">
        <f t="shared" si="0"/>
        <v>177815280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32184390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>
        <v>4358184</v>
      </c>
      <c r="P19" s="20">
        <v>35503</v>
      </c>
      <c r="Q19" s="20">
        <v>1466593</v>
      </c>
      <c r="R19" s="20">
        <v>5860280</v>
      </c>
      <c r="S19" s="20">
        <v>4284412</v>
      </c>
      <c r="T19" s="20"/>
      <c r="U19" s="20">
        <v>508125</v>
      </c>
      <c r="V19" s="20">
        <v>4792537</v>
      </c>
      <c r="W19" s="20">
        <v>15221315</v>
      </c>
      <c r="X19" s="20">
        <v>32184390</v>
      </c>
      <c r="Y19" s="20">
        <v>-16963075</v>
      </c>
      <c r="Z19" s="21">
        <v>-52.70590805045552</v>
      </c>
      <c r="AA19" s="22">
        <v>32184390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32184390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4358184</v>
      </c>
      <c r="P24" s="37">
        <f t="shared" si="1"/>
        <v>35503</v>
      </c>
      <c r="Q24" s="37">
        <f t="shared" si="1"/>
        <v>1466593</v>
      </c>
      <c r="R24" s="37">
        <f t="shared" si="1"/>
        <v>5860280</v>
      </c>
      <c r="S24" s="37">
        <f t="shared" si="1"/>
        <v>4284412</v>
      </c>
      <c r="T24" s="37">
        <f t="shared" si="1"/>
        <v>0</v>
      </c>
      <c r="U24" s="37">
        <f t="shared" si="1"/>
        <v>508125</v>
      </c>
      <c r="V24" s="37">
        <f t="shared" si="1"/>
        <v>4792537</v>
      </c>
      <c r="W24" s="37">
        <f t="shared" si="1"/>
        <v>15221315</v>
      </c>
      <c r="X24" s="37">
        <f t="shared" si="1"/>
        <v>32184390</v>
      </c>
      <c r="Y24" s="37">
        <f t="shared" si="1"/>
        <v>-16963075</v>
      </c>
      <c r="Z24" s="38">
        <f>+IF(X24&lt;&gt;0,+(Y24/X24)*100,0)</f>
        <v>-52.70590805045552</v>
      </c>
      <c r="AA24" s="39">
        <f>SUM(AA15:AA23)</f>
        <v>32184390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32184390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19043650</v>
      </c>
      <c r="P25" s="31">
        <f t="shared" si="2"/>
        <v>14663223</v>
      </c>
      <c r="Q25" s="31">
        <f t="shared" si="2"/>
        <v>16075988</v>
      </c>
      <c r="R25" s="31">
        <f t="shared" si="2"/>
        <v>49782861</v>
      </c>
      <c r="S25" s="31">
        <f t="shared" si="2"/>
        <v>18845146</v>
      </c>
      <c r="T25" s="31">
        <f t="shared" si="2"/>
        <v>14525187</v>
      </c>
      <c r="U25" s="31">
        <f t="shared" si="2"/>
        <v>16202872</v>
      </c>
      <c r="V25" s="31">
        <f t="shared" si="2"/>
        <v>49573205</v>
      </c>
      <c r="W25" s="31">
        <f t="shared" si="2"/>
        <v>193036595</v>
      </c>
      <c r="X25" s="31">
        <f t="shared" si="2"/>
        <v>32184390</v>
      </c>
      <c r="Y25" s="31">
        <f t="shared" si="2"/>
        <v>160852205</v>
      </c>
      <c r="Z25" s="32">
        <f>+IF(X25&lt;&gt;0,+(Y25/X25)*100,0)</f>
        <v>499.78329556657746</v>
      </c>
      <c r="AA25" s="33">
        <f>+AA12+AA24</f>
        <v>32184390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32184390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19043650</v>
      </c>
      <c r="P42" s="45">
        <f t="shared" si="6"/>
        <v>14663223</v>
      </c>
      <c r="Q42" s="45">
        <f t="shared" si="6"/>
        <v>16075988</v>
      </c>
      <c r="R42" s="45">
        <f t="shared" si="6"/>
        <v>49782861</v>
      </c>
      <c r="S42" s="45">
        <f t="shared" si="6"/>
        <v>18845146</v>
      </c>
      <c r="T42" s="45">
        <f t="shared" si="6"/>
        <v>14525187</v>
      </c>
      <c r="U42" s="45">
        <f t="shared" si="6"/>
        <v>16202872</v>
      </c>
      <c r="V42" s="45">
        <f t="shared" si="6"/>
        <v>49573205</v>
      </c>
      <c r="W42" s="45">
        <f t="shared" si="6"/>
        <v>193036595</v>
      </c>
      <c r="X42" s="45">
        <f t="shared" si="6"/>
        <v>32184390</v>
      </c>
      <c r="Y42" s="45">
        <f t="shared" si="6"/>
        <v>160852205</v>
      </c>
      <c r="Z42" s="46">
        <f>+IF(X42&lt;&gt;0,+(Y42/X42)*100,0)</f>
        <v>499.78329556657746</v>
      </c>
      <c r="AA42" s="47">
        <f>+AA25-AA40</f>
        <v>32184390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>
        <v>-498</v>
      </c>
      <c r="P45" s="20">
        <v>36232</v>
      </c>
      <c r="Q45" s="20">
        <v>-547202</v>
      </c>
      <c r="R45" s="20">
        <v>-511468</v>
      </c>
      <c r="S45" s="20">
        <v>-56755</v>
      </c>
      <c r="T45" s="20">
        <v>-64127</v>
      </c>
      <c r="U45" s="20">
        <v>-12253</v>
      </c>
      <c r="V45" s="20">
        <v>-133135</v>
      </c>
      <c r="W45" s="20">
        <v>-1136072</v>
      </c>
      <c r="X45" s="20"/>
      <c r="Y45" s="20">
        <v>-1136072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-498</v>
      </c>
      <c r="P48" s="53">
        <f t="shared" si="7"/>
        <v>36232</v>
      </c>
      <c r="Q48" s="53">
        <f t="shared" si="7"/>
        <v>-547202</v>
      </c>
      <c r="R48" s="53">
        <f t="shared" si="7"/>
        <v>-511468</v>
      </c>
      <c r="S48" s="53">
        <f t="shared" si="7"/>
        <v>-56755</v>
      </c>
      <c r="T48" s="53">
        <f t="shared" si="7"/>
        <v>-64127</v>
      </c>
      <c r="U48" s="53">
        <f t="shared" si="7"/>
        <v>-12253</v>
      </c>
      <c r="V48" s="53">
        <f t="shared" si="7"/>
        <v>-133135</v>
      </c>
      <c r="W48" s="53">
        <f t="shared" si="7"/>
        <v>-1136072</v>
      </c>
      <c r="X48" s="53">
        <f t="shared" si="7"/>
        <v>0</v>
      </c>
      <c r="Y48" s="53">
        <f t="shared" si="7"/>
        <v>-1136072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-31540540</v>
      </c>
      <c r="F6" s="20">
        <v>-31088317</v>
      </c>
      <c r="G6" s="20"/>
      <c r="H6" s="20"/>
      <c r="I6" s="20">
        <v>93655</v>
      </c>
      <c r="J6" s="20">
        <v>93655</v>
      </c>
      <c r="K6" s="20">
        <v>-482238</v>
      </c>
      <c r="L6" s="20">
        <v>103168</v>
      </c>
      <c r="M6" s="20"/>
      <c r="N6" s="20">
        <v>-379070</v>
      </c>
      <c r="O6" s="20">
        <v>-29203</v>
      </c>
      <c r="P6" s="20">
        <v>103325</v>
      </c>
      <c r="Q6" s="20">
        <v>-4188438</v>
      </c>
      <c r="R6" s="20">
        <v>-4114316</v>
      </c>
      <c r="S6" s="20">
        <v>105737</v>
      </c>
      <c r="T6" s="20">
        <v>-2025467</v>
      </c>
      <c r="U6" s="20">
        <v>205912</v>
      </c>
      <c r="V6" s="20">
        <v>-1713818</v>
      </c>
      <c r="W6" s="20">
        <v>-6113549</v>
      </c>
      <c r="X6" s="20">
        <v>-31088317</v>
      </c>
      <c r="Y6" s="20">
        <v>24974768</v>
      </c>
      <c r="Z6" s="21">
        <v>-80.334898798156232</v>
      </c>
      <c r="AA6" s="22">
        <v>-31088317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25092825</v>
      </c>
      <c r="D8" s="18"/>
      <c r="E8" s="19">
        <v>21296100</v>
      </c>
      <c r="F8" s="20">
        <v>28889547</v>
      </c>
      <c r="G8" s="20">
        <v>170931</v>
      </c>
      <c r="H8" s="20">
        <v>210668</v>
      </c>
      <c r="I8" s="20">
        <v>197915</v>
      </c>
      <c r="J8" s="20">
        <v>579514</v>
      </c>
      <c r="K8" s="20">
        <v>183101</v>
      </c>
      <c r="L8" s="20">
        <v>86669</v>
      </c>
      <c r="M8" s="20"/>
      <c r="N8" s="20">
        <v>269770</v>
      </c>
      <c r="O8" s="20">
        <v>162209</v>
      </c>
      <c r="P8" s="20">
        <v>125984</v>
      </c>
      <c r="Q8" s="20">
        <v>84467</v>
      </c>
      <c r="R8" s="20">
        <v>372660</v>
      </c>
      <c r="S8" s="20">
        <v>155094</v>
      </c>
      <c r="T8" s="20">
        <v>44544</v>
      </c>
      <c r="U8" s="20">
        <v>-694547</v>
      </c>
      <c r="V8" s="20">
        <v>-494909</v>
      </c>
      <c r="W8" s="20">
        <v>727035</v>
      </c>
      <c r="X8" s="20">
        <v>28889547</v>
      </c>
      <c r="Y8" s="20">
        <v>-28162512</v>
      </c>
      <c r="Z8" s="21">
        <v>-97.483397714751291</v>
      </c>
      <c r="AA8" s="22">
        <v>28889547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-2322121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-2322121</v>
      </c>
      <c r="Y9" s="20">
        <v>2322121</v>
      </c>
      <c r="Z9" s="21">
        <v>-100</v>
      </c>
      <c r="AA9" s="22">
        <v>-2322121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1086351</v>
      </c>
      <c r="F11" s="20">
        <v>303565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303565</v>
      </c>
      <c r="Y11" s="20">
        <v>-303565</v>
      </c>
      <c r="Z11" s="21">
        <v>-100</v>
      </c>
      <c r="AA11" s="22">
        <v>303565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25092825</v>
      </c>
      <c r="D12" s="29">
        <f>SUM(D6:D11)</f>
        <v>0</v>
      </c>
      <c r="E12" s="30">
        <f t="shared" si="0"/>
        <v>-9158089</v>
      </c>
      <c r="F12" s="31">
        <f t="shared" si="0"/>
        <v>-4217326</v>
      </c>
      <c r="G12" s="31">
        <f t="shared" si="0"/>
        <v>170931</v>
      </c>
      <c r="H12" s="31">
        <f t="shared" si="0"/>
        <v>210668</v>
      </c>
      <c r="I12" s="31">
        <f t="shared" si="0"/>
        <v>291570</v>
      </c>
      <c r="J12" s="31">
        <f t="shared" si="0"/>
        <v>673169</v>
      </c>
      <c r="K12" s="31">
        <f t="shared" si="0"/>
        <v>-299137</v>
      </c>
      <c r="L12" s="31">
        <f t="shared" si="0"/>
        <v>189837</v>
      </c>
      <c r="M12" s="31">
        <f t="shared" si="0"/>
        <v>0</v>
      </c>
      <c r="N12" s="31">
        <f t="shared" si="0"/>
        <v>-109300</v>
      </c>
      <c r="O12" s="31">
        <f t="shared" si="0"/>
        <v>133006</v>
      </c>
      <c r="P12" s="31">
        <f t="shared" si="0"/>
        <v>229309</v>
      </c>
      <c r="Q12" s="31">
        <f t="shared" si="0"/>
        <v>-4103971</v>
      </c>
      <c r="R12" s="31">
        <f t="shared" si="0"/>
        <v>-3741656</v>
      </c>
      <c r="S12" s="31">
        <f t="shared" si="0"/>
        <v>260831</v>
      </c>
      <c r="T12" s="31">
        <f t="shared" si="0"/>
        <v>-1980923</v>
      </c>
      <c r="U12" s="31">
        <f t="shared" si="0"/>
        <v>-488635</v>
      </c>
      <c r="V12" s="31">
        <f t="shared" si="0"/>
        <v>-2208727</v>
      </c>
      <c r="W12" s="31">
        <f t="shared" si="0"/>
        <v>-5386514</v>
      </c>
      <c r="X12" s="31">
        <f t="shared" si="0"/>
        <v>-4217326</v>
      </c>
      <c r="Y12" s="31">
        <f t="shared" si="0"/>
        <v>-1169188</v>
      </c>
      <c r="Z12" s="32">
        <f>+IF(X12&lt;&gt;0,+(Y12/X12)*100,0)</f>
        <v>27.723443717654266</v>
      </c>
      <c r="AA12" s="33">
        <f>SUM(AA6:AA11)</f>
        <v>-4217326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-69094912</v>
      </c>
      <c r="D19" s="18"/>
      <c r="E19" s="19">
        <v>-57135543</v>
      </c>
      <c r="F19" s="20">
        <v>-26738917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2335715</v>
      </c>
      <c r="R19" s="20">
        <v>2335715</v>
      </c>
      <c r="S19" s="20"/>
      <c r="T19" s="20">
        <v>1944608</v>
      </c>
      <c r="U19" s="20">
        <v>148652</v>
      </c>
      <c r="V19" s="20">
        <v>2093260</v>
      </c>
      <c r="W19" s="20">
        <v>4428975</v>
      </c>
      <c r="X19" s="20">
        <v>-26738917</v>
      </c>
      <c r="Y19" s="20">
        <v>31167892</v>
      </c>
      <c r="Z19" s="21">
        <v>-116.56377855542914</v>
      </c>
      <c r="AA19" s="22">
        <v>-26738917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-69094912</v>
      </c>
      <c r="D24" s="29">
        <f>SUM(D15:D23)</f>
        <v>0</v>
      </c>
      <c r="E24" s="36">
        <f t="shared" si="1"/>
        <v>-57135543</v>
      </c>
      <c r="F24" s="37">
        <f t="shared" si="1"/>
        <v>-26738917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2335715</v>
      </c>
      <c r="R24" s="37">
        <f t="shared" si="1"/>
        <v>2335715</v>
      </c>
      <c r="S24" s="37">
        <f t="shared" si="1"/>
        <v>0</v>
      </c>
      <c r="T24" s="37">
        <f t="shared" si="1"/>
        <v>1944608</v>
      </c>
      <c r="U24" s="37">
        <f t="shared" si="1"/>
        <v>148652</v>
      </c>
      <c r="V24" s="37">
        <f t="shared" si="1"/>
        <v>2093260</v>
      </c>
      <c r="W24" s="37">
        <f t="shared" si="1"/>
        <v>4428975</v>
      </c>
      <c r="X24" s="37">
        <f t="shared" si="1"/>
        <v>-26738917</v>
      </c>
      <c r="Y24" s="37">
        <f t="shared" si="1"/>
        <v>31167892</v>
      </c>
      <c r="Z24" s="38">
        <f>+IF(X24&lt;&gt;0,+(Y24/X24)*100,0)</f>
        <v>-116.56377855542914</v>
      </c>
      <c r="AA24" s="39">
        <f>SUM(AA15:AA23)</f>
        <v>-26738917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-44002087</v>
      </c>
      <c r="D25" s="29">
        <f>+D12+D24</f>
        <v>0</v>
      </c>
      <c r="E25" s="30">
        <f t="shared" si="2"/>
        <v>-66293632</v>
      </c>
      <c r="F25" s="31">
        <f t="shared" si="2"/>
        <v>-30956243</v>
      </c>
      <c r="G25" s="31">
        <f t="shared" si="2"/>
        <v>170931</v>
      </c>
      <c r="H25" s="31">
        <f t="shared" si="2"/>
        <v>210668</v>
      </c>
      <c r="I25" s="31">
        <f t="shared" si="2"/>
        <v>291570</v>
      </c>
      <c r="J25" s="31">
        <f t="shared" si="2"/>
        <v>673169</v>
      </c>
      <c r="K25" s="31">
        <f t="shared" si="2"/>
        <v>-299137</v>
      </c>
      <c r="L25" s="31">
        <f t="shared" si="2"/>
        <v>189837</v>
      </c>
      <c r="M25" s="31">
        <f t="shared" si="2"/>
        <v>0</v>
      </c>
      <c r="N25" s="31">
        <f t="shared" si="2"/>
        <v>-109300</v>
      </c>
      <c r="O25" s="31">
        <f t="shared" si="2"/>
        <v>133006</v>
      </c>
      <c r="P25" s="31">
        <f t="shared" si="2"/>
        <v>229309</v>
      </c>
      <c r="Q25" s="31">
        <f t="shared" si="2"/>
        <v>-1768256</v>
      </c>
      <c r="R25" s="31">
        <f t="shared" si="2"/>
        <v>-1405941</v>
      </c>
      <c r="S25" s="31">
        <f t="shared" si="2"/>
        <v>260831</v>
      </c>
      <c r="T25" s="31">
        <f t="shared" si="2"/>
        <v>-36315</v>
      </c>
      <c r="U25" s="31">
        <f t="shared" si="2"/>
        <v>-339983</v>
      </c>
      <c r="V25" s="31">
        <f t="shared" si="2"/>
        <v>-115467</v>
      </c>
      <c r="W25" s="31">
        <f t="shared" si="2"/>
        <v>-957539</v>
      </c>
      <c r="X25" s="31">
        <f t="shared" si="2"/>
        <v>-30956243</v>
      </c>
      <c r="Y25" s="31">
        <f t="shared" si="2"/>
        <v>29998704</v>
      </c>
      <c r="Z25" s="32">
        <f>+IF(X25&lt;&gt;0,+(Y25/X25)*100,0)</f>
        <v>-96.906798412197503</v>
      </c>
      <c r="AA25" s="33">
        <f>+AA12+AA24</f>
        <v>-30956243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-4679397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-4679397</v>
      </c>
      <c r="Y32" s="20">
        <v>4679397</v>
      </c>
      <c r="Z32" s="21">
        <v>-100</v>
      </c>
      <c r="AA32" s="22">
        <v>-4679397</v>
      </c>
    </row>
    <row r="33" spans="1:27" x14ac:dyDescent="0.25">
      <c r="A33" s="23" t="s">
        <v>59</v>
      </c>
      <c r="B33" s="17" t="s">
        <v>32</v>
      </c>
      <c r="C33" s="18">
        <v>24003596</v>
      </c>
      <c r="D33" s="18"/>
      <c r="E33" s="19">
        <v>19016870</v>
      </c>
      <c r="F33" s="20">
        <v>24003596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24003596</v>
      </c>
      <c r="Y33" s="20">
        <v>-24003596</v>
      </c>
      <c r="Z33" s="21">
        <v>-100</v>
      </c>
      <c r="AA33" s="22">
        <v>24003596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24003596</v>
      </c>
      <c r="D34" s="29">
        <f>SUM(D29:D33)</f>
        <v>0</v>
      </c>
      <c r="E34" s="30">
        <f t="shared" si="3"/>
        <v>19016870</v>
      </c>
      <c r="F34" s="31">
        <f t="shared" si="3"/>
        <v>19324199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19324199</v>
      </c>
      <c r="Y34" s="31">
        <f t="shared" si="3"/>
        <v>-19324199</v>
      </c>
      <c r="Z34" s="32">
        <f>+IF(X34&lt;&gt;0,+(Y34/X34)*100,0)</f>
        <v>-100</v>
      </c>
      <c r="AA34" s="33">
        <f>SUM(AA29:AA33)</f>
        <v>19324199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24003596</v>
      </c>
      <c r="D40" s="29">
        <f>+D34+D39</f>
        <v>0</v>
      </c>
      <c r="E40" s="30">
        <f t="shared" si="5"/>
        <v>19016870</v>
      </c>
      <c r="F40" s="31">
        <f t="shared" si="5"/>
        <v>19324199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19324199</v>
      </c>
      <c r="Y40" s="31">
        <f t="shared" si="5"/>
        <v>-19324199</v>
      </c>
      <c r="Z40" s="32">
        <f>+IF(X40&lt;&gt;0,+(Y40/X40)*100,0)</f>
        <v>-100</v>
      </c>
      <c r="AA40" s="33">
        <f>+AA34+AA39</f>
        <v>19324199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-68005683</v>
      </c>
      <c r="D42" s="43">
        <f>+D25-D40</f>
        <v>0</v>
      </c>
      <c r="E42" s="44">
        <f t="shared" si="6"/>
        <v>-85310502</v>
      </c>
      <c r="F42" s="45">
        <f t="shared" si="6"/>
        <v>-50280442</v>
      </c>
      <c r="G42" s="45">
        <f t="shared" si="6"/>
        <v>170931</v>
      </c>
      <c r="H42" s="45">
        <f t="shared" si="6"/>
        <v>210668</v>
      </c>
      <c r="I42" s="45">
        <f t="shared" si="6"/>
        <v>291570</v>
      </c>
      <c r="J42" s="45">
        <f t="shared" si="6"/>
        <v>673169</v>
      </c>
      <c r="K42" s="45">
        <f t="shared" si="6"/>
        <v>-299137</v>
      </c>
      <c r="L42" s="45">
        <f t="shared" si="6"/>
        <v>189837</v>
      </c>
      <c r="M42" s="45">
        <f t="shared" si="6"/>
        <v>0</v>
      </c>
      <c r="N42" s="45">
        <f t="shared" si="6"/>
        <v>-109300</v>
      </c>
      <c r="O42" s="45">
        <f t="shared" si="6"/>
        <v>133006</v>
      </c>
      <c r="P42" s="45">
        <f t="shared" si="6"/>
        <v>229309</v>
      </c>
      <c r="Q42" s="45">
        <f t="shared" si="6"/>
        <v>-1768256</v>
      </c>
      <c r="R42" s="45">
        <f t="shared" si="6"/>
        <v>-1405941</v>
      </c>
      <c r="S42" s="45">
        <f t="shared" si="6"/>
        <v>260831</v>
      </c>
      <c r="T42" s="45">
        <f t="shared" si="6"/>
        <v>-36315</v>
      </c>
      <c r="U42" s="45">
        <f t="shared" si="6"/>
        <v>-339983</v>
      </c>
      <c r="V42" s="45">
        <f t="shared" si="6"/>
        <v>-115467</v>
      </c>
      <c r="W42" s="45">
        <f t="shared" si="6"/>
        <v>-957539</v>
      </c>
      <c r="X42" s="45">
        <f t="shared" si="6"/>
        <v>-50280442</v>
      </c>
      <c r="Y42" s="45">
        <f t="shared" si="6"/>
        <v>49322903</v>
      </c>
      <c r="Z42" s="46">
        <f>+IF(X42&lt;&gt;0,+(Y42/X42)*100,0)</f>
        <v>-98.095603455514564</v>
      </c>
      <c r="AA42" s="47">
        <f>+AA25-AA40</f>
        <v>-50280442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1860575</v>
      </c>
      <c r="D8" s="18"/>
      <c r="E8" s="19">
        <v>2726695</v>
      </c>
      <c r="F8" s="20">
        <v>2726695</v>
      </c>
      <c r="G8" s="20">
        <v>2001094</v>
      </c>
      <c r="H8" s="20">
        <v>802267</v>
      </c>
      <c r="I8" s="20">
        <v>759824</v>
      </c>
      <c r="J8" s="20">
        <v>3563185</v>
      </c>
      <c r="K8" s="20">
        <v>-430233</v>
      </c>
      <c r="L8" s="20">
        <v>781211</v>
      </c>
      <c r="M8" s="20">
        <v>646571</v>
      </c>
      <c r="N8" s="20">
        <v>997549</v>
      </c>
      <c r="O8" s="20">
        <v>379148</v>
      </c>
      <c r="P8" s="20">
        <v>384263</v>
      </c>
      <c r="Q8" s="20">
        <v>-4562569</v>
      </c>
      <c r="R8" s="20">
        <v>-3799158</v>
      </c>
      <c r="S8" s="20">
        <v>377729</v>
      </c>
      <c r="T8" s="20">
        <v>132070</v>
      </c>
      <c r="U8" s="20">
        <v>-276669</v>
      </c>
      <c r="V8" s="20">
        <v>233130</v>
      </c>
      <c r="W8" s="20">
        <v>994706</v>
      </c>
      <c r="X8" s="20">
        <v>2726695</v>
      </c>
      <c r="Y8" s="20">
        <v>-1731989</v>
      </c>
      <c r="Z8" s="21">
        <v>-63.519718927126064</v>
      </c>
      <c r="AA8" s="22">
        <v>2726695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1860575</v>
      </c>
      <c r="D12" s="29">
        <f>SUM(D6:D11)</f>
        <v>0</v>
      </c>
      <c r="E12" s="30">
        <f t="shared" si="0"/>
        <v>2726695</v>
      </c>
      <c r="F12" s="31">
        <f t="shared" si="0"/>
        <v>2726695</v>
      </c>
      <c r="G12" s="31">
        <f t="shared" si="0"/>
        <v>2001094</v>
      </c>
      <c r="H12" s="31">
        <f t="shared" si="0"/>
        <v>802267</v>
      </c>
      <c r="I12" s="31">
        <f t="shared" si="0"/>
        <v>759824</v>
      </c>
      <c r="J12" s="31">
        <f t="shared" si="0"/>
        <v>3563185</v>
      </c>
      <c r="K12" s="31">
        <f t="shared" si="0"/>
        <v>-430233</v>
      </c>
      <c r="L12" s="31">
        <f t="shared" si="0"/>
        <v>781211</v>
      </c>
      <c r="M12" s="31">
        <f t="shared" si="0"/>
        <v>646571</v>
      </c>
      <c r="N12" s="31">
        <f t="shared" si="0"/>
        <v>997549</v>
      </c>
      <c r="O12" s="31">
        <f t="shared" si="0"/>
        <v>379148</v>
      </c>
      <c r="P12" s="31">
        <f t="shared" si="0"/>
        <v>384263</v>
      </c>
      <c r="Q12" s="31">
        <f t="shared" si="0"/>
        <v>-4562569</v>
      </c>
      <c r="R12" s="31">
        <f t="shared" si="0"/>
        <v>-3799158</v>
      </c>
      <c r="S12" s="31">
        <f t="shared" si="0"/>
        <v>377729</v>
      </c>
      <c r="T12" s="31">
        <f t="shared" si="0"/>
        <v>132070</v>
      </c>
      <c r="U12" s="31">
        <f t="shared" si="0"/>
        <v>-276669</v>
      </c>
      <c r="V12" s="31">
        <f t="shared" si="0"/>
        <v>233130</v>
      </c>
      <c r="W12" s="31">
        <f t="shared" si="0"/>
        <v>994706</v>
      </c>
      <c r="X12" s="31">
        <f t="shared" si="0"/>
        <v>2726695</v>
      </c>
      <c r="Y12" s="31">
        <f t="shared" si="0"/>
        <v>-1731989</v>
      </c>
      <c r="Z12" s="32">
        <f>+IF(X12&lt;&gt;0,+(Y12/X12)*100,0)</f>
        <v>-63.519718927126064</v>
      </c>
      <c r="AA12" s="33">
        <f>SUM(AA6:AA11)</f>
        <v>2726695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150321140</v>
      </c>
      <c r="D19" s="18"/>
      <c r="E19" s="19">
        <v>11857842</v>
      </c>
      <c r="F19" s="20">
        <v>19049647</v>
      </c>
      <c r="G19" s="20">
        <v>148310284</v>
      </c>
      <c r="H19" s="20">
        <v>2601439</v>
      </c>
      <c r="I19" s="20">
        <v>673837</v>
      </c>
      <c r="J19" s="20">
        <v>151585560</v>
      </c>
      <c r="K19" s="20">
        <v>831926</v>
      </c>
      <c r="L19" s="20">
        <v>-215948</v>
      </c>
      <c r="M19" s="20">
        <v>-585183</v>
      </c>
      <c r="N19" s="20">
        <v>30795</v>
      </c>
      <c r="O19" s="20">
        <v>-585183</v>
      </c>
      <c r="P19" s="20">
        <v>1020424</v>
      </c>
      <c r="Q19" s="20">
        <v>3187768</v>
      </c>
      <c r="R19" s="20">
        <v>3623009</v>
      </c>
      <c r="S19" s="20">
        <v>1053874</v>
      </c>
      <c r="T19" s="20">
        <v>1262351</v>
      </c>
      <c r="U19" s="20">
        <v>2106812</v>
      </c>
      <c r="V19" s="20">
        <v>4423037</v>
      </c>
      <c r="W19" s="20">
        <v>159662401</v>
      </c>
      <c r="X19" s="20">
        <v>19049647</v>
      </c>
      <c r="Y19" s="20">
        <v>140612754</v>
      </c>
      <c r="Z19" s="21">
        <v>738.13837075301183</v>
      </c>
      <c r="AA19" s="22">
        <v>19049647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150321140</v>
      </c>
      <c r="D24" s="29">
        <f>SUM(D15:D23)</f>
        <v>0</v>
      </c>
      <c r="E24" s="36">
        <f t="shared" si="1"/>
        <v>11857842</v>
      </c>
      <c r="F24" s="37">
        <f t="shared" si="1"/>
        <v>19049647</v>
      </c>
      <c r="G24" s="37">
        <f t="shared" si="1"/>
        <v>148310284</v>
      </c>
      <c r="H24" s="37">
        <f t="shared" si="1"/>
        <v>2601439</v>
      </c>
      <c r="I24" s="37">
        <f t="shared" si="1"/>
        <v>673837</v>
      </c>
      <c r="J24" s="37">
        <f t="shared" si="1"/>
        <v>151585560</v>
      </c>
      <c r="K24" s="37">
        <f t="shared" si="1"/>
        <v>831926</v>
      </c>
      <c r="L24" s="37">
        <f t="shared" si="1"/>
        <v>-215948</v>
      </c>
      <c r="M24" s="37">
        <f t="shared" si="1"/>
        <v>-585183</v>
      </c>
      <c r="N24" s="37">
        <f t="shared" si="1"/>
        <v>30795</v>
      </c>
      <c r="O24" s="37">
        <f t="shared" si="1"/>
        <v>-585183</v>
      </c>
      <c r="P24" s="37">
        <f t="shared" si="1"/>
        <v>1020424</v>
      </c>
      <c r="Q24" s="37">
        <f t="shared" si="1"/>
        <v>3187768</v>
      </c>
      <c r="R24" s="37">
        <f t="shared" si="1"/>
        <v>3623009</v>
      </c>
      <c r="S24" s="37">
        <f t="shared" si="1"/>
        <v>1053874</v>
      </c>
      <c r="T24" s="37">
        <f t="shared" si="1"/>
        <v>1262351</v>
      </c>
      <c r="U24" s="37">
        <f t="shared" si="1"/>
        <v>2106812</v>
      </c>
      <c r="V24" s="37">
        <f t="shared" si="1"/>
        <v>4423037</v>
      </c>
      <c r="W24" s="37">
        <f t="shared" si="1"/>
        <v>159662401</v>
      </c>
      <c r="X24" s="37">
        <f t="shared" si="1"/>
        <v>19049647</v>
      </c>
      <c r="Y24" s="37">
        <f t="shared" si="1"/>
        <v>140612754</v>
      </c>
      <c r="Z24" s="38">
        <f>+IF(X24&lt;&gt;0,+(Y24/X24)*100,0)</f>
        <v>738.13837075301183</v>
      </c>
      <c r="AA24" s="39">
        <f>SUM(AA15:AA23)</f>
        <v>19049647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152181715</v>
      </c>
      <c r="D25" s="29">
        <f>+D12+D24</f>
        <v>0</v>
      </c>
      <c r="E25" s="30">
        <f t="shared" si="2"/>
        <v>14584537</v>
      </c>
      <c r="F25" s="31">
        <f t="shared" si="2"/>
        <v>21776342</v>
      </c>
      <c r="G25" s="31">
        <f t="shared" si="2"/>
        <v>150311378</v>
      </c>
      <c r="H25" s="31">
        <f t="shared" si="2"/>
        <v>3403706</v>
      </c>
      <c r="I25" s="31">
        <f t="shared" si="2"/>
        <v>1433661</v>
      </c>
      <c r="J25" s="31">
        <f t="shared" si="2"/>
        <v>155148745</v>
      </c>
      <c r="K25" s="31">
        <f t="shared" si="2"/>
        <v>401693</v>
      </c>
      <c r="L25" s="31">
        <f t="shared" si="2"/>
        <v>565263</v>
      </c>
      <c r="M25" s="31">
        <f t="shared" si="2"/>
        <v>61388</v>
      </c>
      <c r="N25" s="31">
        <f t="shared" si="2"/>
        <v>1028344</v>
      </c>
      <c r="O25" s="31">
        <f t="shared" si="2"/>
        <v>-206035</v>
      </c>
      <c r="P25" s="31">
        <f t="shared" si="2"/>
        <v>1404687</v>
      </c>
      <c r="Q25" s="31">
        <f t="shared" si="2"/>
        <v>-1374801</v>
      </c>
      <c r="R25" s="31">
        <f t="shared" si="2"/>
        <v>-176149</v>
      </c>
      <c r="S25" s="31">
        <f t="shared" si="2"/>
        <v>1431603</v>
      </c>
      <c r="T25" s="31">
        <f t="shared" si="2"/>
        <v>1394421</v>
      </c>
      <c r="U25" s="31">
        <f t="shared" si="2"/>
        <v>1830143</v>
      </c>
      <c r="V25" s="31">
        <f t="shared" si="2"/>
        <v>4656167</v>
      </c>
      <c r="W25" s="31">
        <f t="shared" si="2"/>
        <v>160657107</v>
      </c>
      <c r="X25" s="31">
        <f t="shared" si="2"/>
        <v>21776342</v>
      </c>
      <c r="Y25" s="31">
        <f t="shared" si="2"/>
        <v>138880765</v>
      </c>
      <c r="Z25" s="32">
        <f>+IF(X25&lt;&gt;0,+(Y25/X25)*100,0)</f>
        <v>637.75984506488737</v>
      </c>
      <c r="AA25" s="33">
        <f>+AA12+AA24</f>
        <v>21776342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-43999745</v>
      </c>
      <c r="D32" s="18"/>
      <c r="E32" s="19"/>
      <c r="F32" s="20"/>
      <c r="G32" s="20">
        <v>-43990102</v>
      </c>
      <c r="H32" s="20">
        <v>95804</v>
      </c>
      <c r="I32" s="20">
        <v>90019</v>
      </c>
      <c r="J32" s="20">
        <v>-43804279</v>
      </c>
      <c r="K32" s="20">
        <v>-58759</v>
      </c>
      <c r="L32" s="20">
        <v>92572</v>
      </c>
      <c r="M32" s="20">
        <v>73849</v>
      </c>
      <c r="N32" s="20">
        <v>107662</v>
      </c>
      <c r="O32" s="20">
        <v>38656</v>
      </c>
      <c r="P32" s="20">
        <v>38974</v>
      </c>
      <c r="Q32" s="20">
        <v>27974</v>
      </c>
      <c r="R32" s="20">
        <v>105604</v>
      </c>
      <c r="S32" s="20">
        <v>37427</v>
      </c>
      <c r="T32" s="20">
        <v>6363</v>
      </c>
      <c r="U32" s="20">
        <v>130511</v>
      </c>
      <c r="V32" s="20">
        <v>174301</v>
      </c>
      <c r="W32" s="20">
        <v>-43416712</v>
      </c>
      <c r="X32" s="20"/>
      <c r="Y32" s="20">
        <v>-43416712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-43999745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-43990102</v>
      </c>
      <c r="H34" s="31">
        <f t="shared" si="3"/>
        <v>95804</v>
      </c>
      <c r="I34" s="31">
        <f t="shared" si="3"/>
        <v>90019</v>
      </c>
      <c r="J34" s="31">
        <f t="shared" si="3"/>
        <v>-43804279</v>
      </c>
      <c r="K34" s="31">
        <f t="shared" si="3"/>
        <v>-58759</v>
      </c>
      <c r="L34" s="31">
        <f t="shared" si="3"/>
        <v>92572</v>
      </c>
      <c r="M34" s="31">
        <f t="shared" si="3"/>
        <v>73849</v>
      </c>
      <c r="N34" s="31">
        <f t="shared" si="3"/>
        <v>107662</v>
      </c>
      <c r="O34" s="31">
        <f t="shared" si="3"/>
        <v>38656</v>
      </c>
      <c r="P34" s="31">
        <f t="shared" si="3"/>
        <v>38974</v>
      </c>
      <c r="Q34" s="31">
        <f t="shared" si="3"/>
        <v>27974</v>
      </c>
      <c r="R34" s="31">
        <f t="shared" si="3"/>
        <v>105604</v>
      </c>
      <c r="S34" s="31">
        <f t="shared" si="3"/>
        <v>37427</v>
      </c>
      <c r="T34" s="31">
        <f t="shared" si="3"/>
        <v>6363</v>
      </c>
      <c r="U34" s="31">
        <f t="shared" si="3"/>
        <v>130511</v>
      </c>
      <c r="V34" s="31">
        <f t="shared" si="3"/>
        <v>174301</v>
      </c>
      <c r="W34" s="31">
        <f t="shared" si="3"/>
        <v>-43416712</v>
      </c>
      <c r="X34" s="31">
        <f t="shared" si="3"/>
        <v>0</v>
      </c>
      <c r="Y34" s="31">
        <f t="shared" si="3"/>
        <v>-43416712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-43999745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-43990102</v>
      </c>
      <c r="H40" s="31">
        <f t="shared" si="5"/>
        <v>95804</v>
      </c>
      <c r="I40" s="31">
        <f t="shared" si="5"/>
        <v>90019</v>
      </c>
      <c r="J40" s="31">
        <f t="shared" si="5"/>
        <v>-43804279</v>
      </c>
      <c r="K40" s="31">
        <f t="shared" si="5"/>
        <v>-58759</v>
      </c>
      <c r="L40" s="31">
        <f t="shared" si="5"/>
        <v>92572</v>
      </c>
      <c r="M40" s="31">
        <f t="shared" si="5"/>
        <v>73849</v>
      </c>
      <c r="N40" s="31">
        <f t="shared" si="5"/>
        <v>107662</v>
      </c>
      <c r="O40" s="31">
        <f t="shared" si="5"/>
        <v>38656</v>
      </c>
      <c r="P40" s="31">
        <f t="shared" si="5"/>
        <v>38974</v>
      </c>
      <c r="Q40" s="31">
        <f t="shared" si="5"/>
        <v>27974</v>
      </c>
      <c r="R40" s="31">
        <f t="shared" si="5"/>
        <v>105604</v>
      </c>
      <c r="S40" s="31">
        <f t="shared" si="5"/>
        <v>37427</v>
      </c>
      <c r="T40" s="31">
        <f t="shared" si="5"/>
        <v>6363</v>
      </c>
      <c r="U40" s="31">
        <f t="shared" si="5"/>
        <v>130511</v>
      </c>
      <c r="V40" s="31">
        <f t="shared" si="5"/>
        <v>174301</v>
      </c>
      <c r="W40" s="31">
        <f t="shared" si="5"/>
        <v>-43416712</v>
      </c>
      <c r="X40" s="31">
        <f t="shared" si="5"/>
        <v>0</v>
      </c>
      <c r="Y40" s="31">
        <f t="shared" si="5"/>
        <v>-43416712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196181460</v>
      </c>
      <c r="D42" s="43">
        <f>+D25-D40</f>
        <v>0</v>
      </c>
      <c r="E42" s="44">
        <f t="shared" si="6"/>
        <v>14584537</v>
      </c>
      <c r="F42" s="45">
        <f t="shared" si="6"/>
        <v>21776342</v>
      </c>
      <c r="G42" s="45">
        <f t="shared" si="6"/>
        <v>194301480</v>
      </c>
      <c r="H42" s="45">
        <f t="shared" si="6"/>
        <v>3307902</v>
      </c>
      <c r="I42" s="45">
        <f t="shared" si="6"/>
        <v>1343642</v>
      </c>
      <c r="J42" s="45">
        <f t="shared" si="6"/>
        <v>198953024</v>
      </c>
      <c r="K42" s="45">
        <f t="shared" si="6"/>
        <v>460452</v>
      </c>
      <c r="L42" s="45">
        <f t="shared" si="6"/>
        <v>472691</v>
      </c>
      <c r="M42" s="45">
        <f t="shared" si="6"/>
        <v>-12461</v>
      </c>
      <c r="N42" s="45">
        <f t="shared" si="6"/>
        <v>920682</v>
      </c>
      <c r="O42" s="45">
        <f t="shared" si="6"/>
        <v>-244691</v>
      </c>
      <c r="P42" s="45">
        <f t="shared" si="6"/>
        <v>1365713</v>
      </c>
      <c r="Q42" s="45">
        <f t="shared" si="6"/>
        <v>-1402775</v>
      </c>
      <c r="R42" s="45">
        <f t="shared" si="6"/>
        <v>-281753</v>
      </c>
      <c r="S42" s="45">
        <f t="shared" si="6"/>
        <v>1394176</v>
      </c>
      <c r="T42" s="45">
        <f t="shared" si="6"/>
        <v>1388058</v>
      </c>
      <c r="U42" s="45">
        <f t="shared" si="6"/>
        <v>1699632</v>
      </c>
      <c r="V42" s="45">
        <f t="shared" si="6"/>
        <v>4481866</v>
      </c>
      <c r="W42" s="45">
        <f t="shared" si="6"/>
        <v>204073819</v>
      </c>
      <c r="X42" s="45">
        <f t="shared" si="6"/>
        <v>21776342</v>
      </c>
      <c r="Y42" s="45">
        <f t="shared" si="6"/>
        <v>182297477</v>
      </c>
      <c r="Z42" s="46">
        <f>+IF(X42&lt;&gt;0,+(Y42/X42)*100,0)</f>
        <v>837.13544267444001</v>
      </c>
      <c r="AA42" s="47">
        <f>+AA25-AA40</f>
        <v>21776342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-39136620</v>
      </c>
      <c r="D45" s="18"/>
      <c r="E45" s="19"/>
      <c r="F45" s="20"/>
      <c r="G45" s="20">
        <v>3627052</v>
      </c>
      <c r="H45" s="20">
        <v>-31618682</v>
      </c>
      <c r="I45" s="20">
        <v>-843684</v>
      </c>
      <c r="J45" s="20">
        <v>-28835314</v>
      </c>
      <c r="K45" s="20">
        <v>-1430911</v>
      </c>
      <c r="L45" s="20">
        <v>-839352</v>
      </c>
      <c r="M45" s="20">
        <v>-1339771</v>
      </c>
      <c r="N45" s="20">
        <v>-3610034</v>
      </c>
      <c r="O45" s="20"/>
      <c r="P45" s="20"/>
      <c r="Q45" s="20">
        <v>1759626</v>
      </c>
      <c r="R45" s="20">
        <v>1759626</v>
      </c>
      <c r="S45" s="20">
        <v>-1210565</v>
      </c>
      <c r="T45" s="20">
        <v>-2044974</v>
      </c>
      <c r="U45" s="20"/>
      <c r="V45" s="20">
        <v>-3255539</v>
      </c>
      <c r="W45" s="20">
        <v>-33941261</v>
      </c>
      <c r="X45" s="20"/>
      <c r="Y45" s="20">
        <v>-33941261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-39136620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3627052</v>
      </c>
      <c r="H48" s="53">
        <f t="shared" si="7"/>
        <v>-31618682</v>
      </c>
      <c r="I48" s="53">
        <f t="shared" si="7"/>
        <v>-843684</v>
      </c>
      <c r="J48" s="53">
        <f t="shared" si="7"/>
        <v>-28835314</v>
      </c>
      <c r="K48" s="53">
        <f t="shared" si="7"/>
        <v>-1430911</v>
      </c>
      <c r="L48" s="53">
        <f t="shared" si="7"/>
        <v>-839352</v>
      </c>
      <c r="M48" s="53">
        <f t="shared" si="7"/>
        <v>-1339771</v>
      </c>
      <c r="N48" s="53">
        <f t="shared" si="7"/>
        <v>-3610034</v>
      </c>
      <c r="O48" s="53">
        <f t="shared" si="7"/>
        <v>0</v>
      </c>
      <c r="P48" s="53">
        <f t="shared" si="7"/>
        <v>0</v>
      </c>
      <c r="Q48" s="53">
        <f t="shared" si="7"/>
        <v>1759626</v>
      </c>
      <c r="R48" s="53">
        <f t="shared" si="7"/>
        <v>1759626</v>
      </c>
      <c r="S48" s="53">
        <f t="shared" si="7"/>
        <v>-1210565</v>
      </c>
      <c r="T48" s="53">
        <f t="shared" si="7"/>
        <v>-2044974</v>
      </c>
      <c r="U48" s="53">
        <f t="shared" si="7"/>
        <v>0</v>
      </c>
      <c r="V48" s="53">
        <f t="shared" si="7"/>
        <v>-3255539</v>
      </c>
      <c r="W48" s="53">
        <f t="shared" si="7"/>
        <v>-33941261</v>
      </c>
      <c r="X48" s="53">
        <f t="shared" si="7"/>
        <v>0</v>
      </c>
      <c r="Y48" s="53">
        <f t="shared" si="7"/>
        <v>-33941261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2254618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2254618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2254618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2254618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1434728</v>
      </c>
      <c r="D8" s="18"/>
      <c r="E8" s="19">
        <v>7482137</v>
      </c>
      <c r="F8" s="20">
        <v>14964274</v>
      </c>
      <c r="G8" s="20">
        <v>2555140</v>
      </c>
      <c r="H8" s="20">
        <v>1139816</v>
      </c>
      <c r="I8" s="20">
        <v>1141097</v>
      </c>
      <c r="J8" s="20">
        <v>4836053</v>
      </c>
      <c r="K8" s="20">
        <v>894623</v>
      </c>
      <c r="L8" s="20">
        <v>-2947782</v>
      </c>
      <c r="M8" s="20">
        <v>1086325</v>
      </c>
      <c r="N8" s="20">
        <v>-966834</v>
      </c>
      <c r="O8" s="20">
        <v>4952219</v>
      </c>
      <c r="P8" s="20">
        <v>868562</v>
      </c>
      <c r="Q8" s="20">
        <v>938843</v>
      </c>
      <c r="R8" s="20">
        <v>6759624</v>
      </c>
      <c r="S8" s="20">
        <v>970790</v>
      </c>
      <c r="T8" s="20">
        <v>842124</v>
      </c>
      <c r="U8" s="20">
        <v>842124</v>
      </c>
      <c r="V8" s="20">
        <v>2655038</v>
      </c>
      <c r="W8" s="20">
        <v>13283881</v>
      </c>
      <c r="X8" s="20">
        <v>14964274</v>
      </c>
      <c r="Y8" s="20">
        <v>-1680393</v>
      </c>
      <c r="Z8" s="21">
        <v>-11.229365353775265</v>
      </c>
      <c r="AA8" s="22">
        <v>14964274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1434728</v>
      </c>
      <c r="D12" s="29">
        <f>SUM(D6:D11)</f>
        <v>0</v>
      </c>
      <c r="E12" s="30">
        <f t="shared" si="0"/>
        <v>7482137</v>
      </c>
      <c r="F12" s="31">
        <f t="shared" si="0"/>
        <v>14964274</v>
      </c>
      <c r="G12" s="31">
        <f t="shared" si="0"/>
        <v>2555140</v>
      </c>
      <c r="H12" s="31">
        <f t="shared" si="0"/>
        <v>1139816</v>
      </c>
      <c r="I12" s="31">
        <f t="shared" si="0"/>
        <v>1141097</v>
      </c>
      <c r="J12" s="31">
        <f t="shared" si="0"/>
        <v>4836053</v>
      </c>
      <c r="K12" s="31">
        <f t="shared" si="0"/>
        <v>894623</v>
      </c>
      <c r="L12" s="31">
        <f t="shared" si="0"/>
        <v>-2947782</v>
      </c>
      <c r="M12" s="31">
        <f t="shared" si="0"/>
        <v>1086325</v>
      </c>
      <c r="N12" s="31">
        <f t="shared" si="0"/>
        <v>-966834</v>
      </c>
      <c r="O12" s="31">
        <f t="shared" si="0"/>
        <v>4952219</v>
      </c>
      <c r="P12" s="31">
        <f t="shared" si="0"/>
        <v>868562</v>
      </c>
      <c r="Q12" s="31">
        <f t="shared" si="0"/>
        <v>938843</v>
      </c>
      <c r="R12" s="31">
        <f t="shared" si="0"/>
        <v>6759624</v>
      </c>
      <c r="S12" s="31">
        <f t="shared" si="0"/>
        <v>970790</v>
      </c>
      <c r="T12" s="31">
        <f t="shared" si="0"/>
        <v>842124</v>
      </c>
      <c r="U12" s="31">
        <f t="shared" si="0"/>
        <v>842124</v>
      </c>
      <c r="V12" s="31">
        <f t="shared" si="0"/>
        <v>2655038</v>
      </c>
      <c r="W12" s="31">
        <f t="shared" si="0"/>
        <v>13283881</v>
      </c>
      <c r="X12" s="31">
        <f t="shared" si="0"/>
        <v>14964274</v>
      </c>
      <c r="Y12" s="31">
        <f t="shared" si="0"/>
        <v>-1680393</v>
      </c>
      <c r="Z12" s="32">
        <f>+IF(X12&lt;&gt;0,+(Y12/X12)*100,0)</f>
        <v>-11.229365353775265</v>
      </c>
      <c r="AA12" s="33">
        <f>SUM(AA6:AA11)</f>
        <v>14964274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13493700</v>
      </c>
      <c r="D19" s="18"/>
      <c r="E19" s="19">
        <v>12475241</v>
      </c>
      <c r="F19" s="20">
        <v>24950482</v>
      </c>
      <c r="G19" s="20">
        <v>13493701</v>
      </c>
      <c r="H19" s="20"/>
      <c r="I19" s="20"/>
      <c r="J19" s="20">
        <v>13493701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13493701</v>
      </c>
      <c r="X19" s="20">
        <v>24950482</v>
      </c>
      <c r="Y19" s="20">
        <v>-11456781</v>
      </c>
      <c r="Z19" s="21">
        <v>-45.918074849215337</v>
      </c>
      <c r="AA19" s="22">
        <v>24950482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13493700</v>
      </c>
      <c r="D24" s="29">
        <f>SUM(D15:D23)</f>
        <v>0</v>
      </c>
      <c r="E24" s="36">
        <f t="shared" si="1"/>
        <v>12475241</v>
      </c>
      <c r="F24" s="37">
        <f t="shared" si="1"/>
        <v>24950482</v>
      </c>
      <c r="G24" s="37">
        <f t="shared" si="1"/>
        <v>13493701</v>
      </c>
      <c r="H24" s="37">
        <f t="shared" si="1"/>
        <v>0</v>
      </c>
      <c r="I24" s="37">
        <f t="shared" si="1"/>
        <v>0</v>
      </c>
      <c r="J24" s="37">
        <f t="shared" si="1"/>
        <v>13493701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13493701</v>
      </c>
      <c r="X24" s="37">
        <f t="shared" si="1"/>
        <v>24950482</v>
      </c>
      <c r="Y24" s="37">
        <f t="shared" si="1"/>
        <v>-11456781</v>
      </c>
      <c r="Z24" s="38">
        <f>+IF(X24&lt;&gt;0,+(Y24/X24)*100,0)</f>
        <v>-45.918074849215337</v>
      </c>
      <c r="AA24" s="39">
        <f>SUM(AA15:AA23)</f>
        <v>24950482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14928428</v>
      </c>
      <c r="D25" s="29">
        <f>+D12+D24</f>
        <v>0</v>
      </c>
      <c r="E25" s="30">
        <f t="shared" si="2"/>
        <v>19957378</v>
      </c>
      <c r="F25" s="31">
        <f t="shared" si="2"/>
        <v>39914756</v>
      </c>
      <c r="G25" s="31">
        <f t="shared" si="2"/>
        <v>16048841</v>
      </c>
      <c r="H25" s="31">
        <f t="shared" si="2"/>
        <v>1139816</v>
      </c>
      <c r="I25" s="31">
        <f t="shared" si="2"/>
        <v>1141097</v>
      </c>
      <c r="J25" s="31">
        <f t="shared" si="2"/>
        <v>18329754</v>
      </c>
      <c r="K25" s="31">
        <f t="shared" si="2"/>
        <v>894623</v>
      </c>
      <c r="L25" s="31">
        <f t="shared" si="2"/>
        <v>-2947782</v>
      </c>
      <c r="M25" s="31">
        <f t="shared" si="2"/>
        <v>1086325</v>
      </c>
      <c r="N25" s="31">
        <f t="shared" si="2"/>
        <v>-966834</v>
      </c>
      <c r="O25" s="31">
        <f t="shared" si="2"/>
        <v>4952219</v>
      </c>
      <c r="P25" s="31">
        <f t="shared" si="2"/>
        <v>868562</v>
      </c>
      <c r="Q25" s="31">
        <f t="shared" si="2"/>
        <v>938843</v>
      </c>
      <c r="R25" s="31">
        <f t="shared" si="2"/>
        <v>6759624</v>
      </c>
      <c r="S25" s="31">
        <f t="shared" si="2"/>
        <v>970790</v>
      </c>
      <c r="T25" s="31">
        <f t="shared" si="2"/>
        <v>842124</v>
      </c>
      <c r="U25" s="31">
        <f t="shared" si="2"/>
        <v>842124</v>
      </c>
      <c r="V25" s="31">
        <f t="shared" si="2"/>
        <v>2655038</v>
      </c>
      <c r="W25" s="31">
        <f t="shared" si="2"/>
        <v>26777582</v>
      </c>
      <c r="X25" s="31">
        <f t="shared" si="2"/>
        <v>39914756</v>
      </c>
      <c r="Y25" s="31">
        <f t="shared" si="2"/>
        <v>-13137174</v>
      </c>
      <c r="Z25" s="32">
        <f>+IF(X25&lt;&gt;0,+(Y25/X25)*100,0)</f>
        <v>-32.913076056383758</v>
      </c>
      <c r="AA25" s="33">
        <f>+AA12+AA24</f>
        <v>39914756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825509</v>
      </c>
      <c r="D32" s="18"/>
      <c r="E32" s="19">
        <v>-209200</v>
      </c>
      <c r="F32" s="20">
        <v>-418400</v>
      </c>
      <c r="G32" s="20">
        <v>977503</v>
      </c>
      <c r="H32" s="20">
        <v>154439</v>
      </c>
      <c r="I32" s="20">
        <v>154604</v>
      </c>
      <c r="J32" s="20">
        <v>1286546</v>
      </c>
      <c r="K32" s="20">
        <v>122571</v>
      </c>
      <c r="L32" s="20">
        <v>152975</v>
      </c>
      <c r="M32" s="20">
        <v>147480</v>
      </c>
      <c r="N32" s="20">
        <v>423026</v>
      </c>
      <c r="O32" s="20">
        <v>120219</v>
      </c>
      <c r="P32" s="20">
        <v>119327</v>
      </c>
      <c r="Q32" s="20">
        <v>128311</v>
      </c>
      <c r="R32" s="20">
        <v>367857</v>
      </c>
      <c r="S32" s="20">
        <v>132575</v>
      </c>
      <c r="T32" s="20">
        <v>110107</v>
      </c>
      <c r="U32" s="20">
        <v>110107</v>
      </c>
      <c r="V32" s="20">
        <v>352789</v>
      </c>
      <c r="W32" s="20">
        <v>2430218</v>
      </c>
      <c r="X32" s="20">
        <v>-418400</v>
      </c>
      <c r="Y32" s="20">
        <v>2848618</v>
      </c>
      <c r="Z32" s="21">
        <v>-680.83604206500956</v>
      </c>
      <c r="AA32" s="22">
        <v>-418400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825509</v>
      </c>
      <c r="D34" s="29">
        <f>SUM(D29:D33)</f>
        <v>0</v>
      </c>
      <c r="E34" s="30">
        <f t="shared" si="3"/>
        <v>-209200</v>
      </c>
      <c r="F34" s="31">
        <f t="shared" si="3"/>
        <v>-418400</v>
      </c>
      <c r="G34" s="31">
        <f t="shared" si="3"/>
        <v>977503</v>
      </c>
      <c r="H34" s="31">
        <f t="shared" si="3"/>
        <v>154439</v>
      </c>
      <c r="I34" s="31">
        <f t="shared" si="3"/>
        <v>154604</v>
      </c>
      <c r="J34" s="31">
        <f t="shared" si="3"/>
        <v>1286546</v>
      </c>
      <c r="K34" s="31">
        <f t="shared" si="3"/>
        <v>122571</v>
      </c>
      <c r="L34" s="31">
        <f t="shared" si="3"/>
        <v>152975</v>
      </c>
      <c r="M34" s="31">
        <f t="shared" si="3"/>
        <v>147480</v>
      </c>
      <c r="N34" s="31">
        <f t="shared" si="3"/>
        <v>423026</v>
      </c>
      <c r="O34" s="31">
        <f t="shared" si="3"/>
        <v>120219</v>
      </c>
      <c r="P34" s="31">
        <f t="shared" si="3"/>
        <v>119327</v>
      </c>
      <c r="Q34" s="31">
        <f t="shared" si="3"/>
        <v>128311</v>
      </c>
      <c r="R34" s="31">
        <f t="shared" si="3"/>
        <v>367857</v>
      </c>
      <c r="S34" s="31">
        <f t="shared" si="3"/>
        <v>132575</v>
      </c>
      <c r="T34" s="31">
        <f t="shared" si="3"/>
        <v>110107</v>
      </c>
      <c r="U34" s="31">
        <f t="shared" si="3"/>
        <v>110107</v>
      </c>
      <c r="V34" s="31">
        <f t="shared" si="3"/>
        <v>352789</v>
      </c>
      <c r="W34" s="31">
        <f t="shared" si="3"/>
        <v>2430218</v>
      </c>
      <c r="X34" s="31">
        <f t="shared" si="3"/>
        <v>-418400</v>
      </c>
      <c r="Y34" s="31">
        <f t="shared" si="3"/>
        <v>2848618</v>
      </c>
      <c r="Z34" s="32">
        <f>+IF(X34&lt;&gt;0,+(Y34/X34)*100,0)</f>
        <v>-680.83604206500956</v>
      </c>
      <c r="AA34" s="33">
        <f>SUM(AA29:AA33)</f>
        <v>-418400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825509</v>
      </c>
      <c r="D40" s="29">
        <f>+D34+D39</f>
        <v>0</v>
      </c>
      <c r="E40" s="30">
        <f t="shared" si="5"/>
        <v>-209200</v>
      </c>
      <c r="F40" s="31">
        <f t="shared" si="5"/>
        <v>-418400</v>
      </c>
      <c r="G40" s="31">
        <f t="shared" si="5"/>
        <v>977503</v>
      </c>
      <c r="H40" s="31">
        <f t="shared" si="5"/>
        <v>154439</v>
      </c>
      <c r="I40" s="31">
        <f t="shared" si="5"/>
        <v>154604</v>
      </c>
      <c r="J40" s="31">
        <f t="shared" si="5"/>
        <v>1286546</v>
      </c>
      <c r="K40" s="31">
        <f t="shared" si="5"/>
        <v>122571</v>
      </c>
      <c r="L40" s="31">
        <f t="shared" si="5"/>
        <v>152975</v>
      </c>
      <c r="M40" s="31">
        <f t="shared" si="5"/>
        <v>147480</v>
      </c>
      <c r="N40" s="31">
        <f t="shared" si="5"/>
        <v>423026</v>
      </c>
      <c r="O40" s="31">
        <f t="shared" si="5"/>
        <v>120219</v>
      </c>
      <c r="P40" s="31">
        <f t="shared" si="5"/>
        <v>119327</v>
      </c>
      <c r="Q40" s="31">
        <f t="shared" si="5"/>
        <v>128311</v>
      </c>
      <c r="R40" s="31">
        <f t="shared" si="5"/>
        <v>367857</v>
      </c>
      <c r="S40" s="31">
        <f t="shared" si="5"/>
        <v>132575</v>
      </c>
      <c r="T40" s="31">
        <f t="shared" si="5"/>
        <v>110107</v>
      </c>
      <c r="U40" s="31">
        <f t="shared" si="5"/>
        <v>110107</v>
      </c>
      <c r="V40" s="31">
        <f t="shared" si="5"/>
        <v>352789</v>
      </c>
      <c r="W40" s="31">
        <f t="shared" si="5"/>
        <v>2430218</v>
      </c>
      <c r="X40" s="31">
        <f t="shared" si="5"/>
        <v>-418400</v>
      </c>
      <c r="Y40" s="31">
        <f t="shared" si="5"/>
        <v>2848618</v>
      </c>
      <c r="Z40" s="32">
        <f>+IF(X40&lt;&gt;0,+(Y40/X40)*100,0)</f>
        <v>-680.83604206500956</v>
      </c>
      <c r="AA40" s="33">
        <f>+AA34+AA39</f>
        <v>-418400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14102919</v>
      </c>
      <c r="D42" s="43">
        <f>+D25-D40</f>
        <v>0</v>
      </c>
      <c r="E42" s="44">
        <f t="shared" si="6"/>
        <v>20166578</v>
      </c>
      <c r="F42" s="45">
        <f t="shared" si="6"/>
        <v>40333156</v>
      </c>
      <c r="G42" s="45">
        <f t="shared" si="6"/>
        <v>15071338</v>
      </c>
      <c r="H42" s="45">
        <f t="shared" si="6"/>
        <v>985377</v>
      </c>
      <c r="I42" s="45">
        <f t="shared" si="6"/>
        <v>986493</v>
      </c>
      <c r="J42" s="45">
        <f t="shared" si="6"/>
        <v>17043208</v>
      </c>
      <c r="K42" s="45">
        <f t="shared" si="6"/>
        <v>772052</v>
      </c>
      <c r="L42" s="45">
        <f t="shared" si="6"/>
        <v>-3100757</v>
      </c>
      <c r="M42" s="45">
        <f t="shared" si="6"/>
        <v>938845</v>
      </c>
      <c r="N42" s="45">
        <f t="shared" si="6"/>
        <v>-1389860</v>
      </c>
      <c r="O42" s="45">
        <f t="shared" si="6"/>
        <v>4832000</v>
      </c>
      <c r="P42" s="45">
        <f t="shared" si="6"/>
        <v>749235</v>
      </c>
      <c r="Q42" s="45">
        <f t="shared" si="6"/>
        <v>810532</v>
      </c>
      <c r="R42" s="45">
        <f t="shared" si="6"/>
        <v>6391767</v>
      </c>
      <c r="S42" s="45">
        <f t="shared" si="6"/>
        <v>838215</v>
      </c>
      <c r="T42" s="45">
        <f t="shared" si="6"/>
        <v>732017</v>
      </c>
      <c r="U42" s="45">
        <f t="shared" si="6"/>
        <v>732017</v>
      </c>
      <c r="V42" s="45">
        <f t="shared" si="6"/>
        <v>2302249</v>
      </c>
      <c r="W42" s="45">
        <f t="shared" si="6"/>
        <v>24347364</v>
      </c>
      <c r="X42" s="45">
        <f t="shared" si="6"/>
        <v>40333156</v>
      </c>
      <c r="Y42" s="45">
        <f t="shared" si="6"/>
        <v>-15985792</v>
      </c>
      <c r="Z42" s="46">
        <f>+IF(X42&lt;&gt;0,+(Y42/X42)*100,0)</f>
        <v>-39.634369301524529</v>
      </c>
      <c r="AA42" s="47">
        <f>+AA25-AA40</f>
        <v>40333156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-3594352</v>
      </c>
      <c r="D45" s="18"/>
      <c r="E45" s="19">
        <v>-2943791</v>
      </c>
      <c r="F45" s="20">
        <v>-5887582</v>
      </c>
      <c r="G45" s="20">
        <v>-3643489</v>
      </c>
      <c r="H45" s="20">
        <v>1066408</v>
      </c>
      <c r="I45" s="20">
        <v>901949</v>
      </c>
      <c r="J45" s="20">
        <v>-1675132</v>
      </c>
      <c r="K45" s="20">
        <v>754463</v>
      </c>
      <c r="L45" s="20">
        <v>768197</v>
      </c>
      <c r="M45" s="20">
        <v>1066856</v>
      </c>
      <c r="N45" s="20">
        <v>2589516</v>
      </c>
      <c r="O45" s="20">
        <v>-2297425</v>
      </c>
      <c r="P45" s="20">
        <v>362324</v>
      </c>
      <c r="Q45" s="20">
        <v>433210</v>
      </c>
      <c r="R45" s="20">
        <v>-1501891</v>
      </c>
      <c r="S45" s="20">
        <v>-371734</v>
      </c>
      <c r="T45" s="20">
        <v>943447</v>
      </c>
      <c r="U45" s="20">
        <v>943447</v>
      </c>
      <c r="V45" s="20">
        <v>1515160</v>
      </c>
      <c r="W45" s="20">
        <v>927653</v>
      </c>
      <c r="X45" s="20">
        <v>-5887582</v>
      </c>
      <c r="Y45" s="20">
        <v>6815235</v>
      </c>
      <c r="Z45" s="48">
        <v>-115.75609477710884</v>
      </c>
      <c r="AA45" s="22">
        <v>-5887582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-3594352</v>
      </c>
      <c r="D48" s="51">
        <f>SUM(D45:D47)</f>
        <v>0</v>
      </c>
      <c r="E48" s="52">
        <f t="shared" si="7"/>
        <v>-2943791</v>
      </c>
      <c r="F48" s="53">
        <f t="shared" si="7"/>
        <v>-5887582</v>
      </c>
      <c r="G48" s="53">
        <f t="shared" si="7"/>
        <v>-3643489</v>
      </c>
      <c r="H48" s="53">
        <f t="shared" si="7"/>
        <v>1066408</v>
      </c>
      <c r="I48" s="53">
        <f t="shared" si="7"/>
        <v>901949</v>
      </c>
      <c r="J48" s="53">
        <f t="shared" si="7"/>
        <v>-1675132</v>
      </c>
      <c r="K48" s="53">
        <f t="shared" si="7"/>
        <v>754463</v>
      </c>
      <c r="L48" s="53">
        <f t="shared" si="7"/>
        <v>768197</v>
      </c>
      <c r="M48" s="53">
        <f t="shared" si="7"/>
        <v>1066856</v>
      </c>
      <c r="N48" s="53">
        <f t="shared" si="7"/>
        <v>2589516</v>
      </c>
      <c r="O48" s="53">
        <f t="shared" si="7"/>
        <v>-2297425</v>
      </c>
      <c r="P48" s="53">
        <f t="shared" si="7"/>
        <v>362324</v>
      </c>
      <c r="Q48" s="53">
        <f t="shared" si="7"/>
        <v>433210</v>
      </c>
      <c r="R48" s="53">
        <f t="shared" si="7"/>
        <v>-1501891</v>
      </c>
      <c r="S48" s="53">
        <f t="shared" si="7"/>
        <v>-371734</v>
      </c>
      <c r="T48" s="53">
        <f t="shared" si="7"/>
        <v>943447</v>
      </c>
      <c r="U48" s="53">
        <f t="shared" si="7"/>
        <v>943447</v>
      </c>
      <c r="V48" s="53">
        <f t="shared" si="7"/>
        <v>1515160</v>
      </c>
      <c r="W48" s="53">
        <f t="shared" si="7"/>
        <v>927653</v>
      </c>
      <c r="X48" s="53">
        <f t="shared" si="7"/>
        <v>-5887582</v>
      </c>
      <c r="Y48" s="53">
        <f t="shared" si="7"/>
        <v>6815235</v>
      </c>
      <c r="Z48" s="54">
        <f>+IF(X48&lt;&gt;0,+(Y48/X48)*100,0)</f>
        <v>-115.75609477710884</v>
      </c>
      <c r="AA48" s="55">
        <f>SUM(AA45:AA47)</f>
        <v>-5887582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-1790265</v>
      </c>
      <c r="D6" s="18"/>
      <c r="E6" s="19">
        <v>26052792</v>
      </c>
      <c r="F6" s="20">
        <v>16559506</v>
      </c>
      <c r="G6" s="20">
        <v>-807849</v>
      </c>
      <c r="H6" s="20">
        <v>2048110</v>
      </c>
      <c r="I6" s="20">
        <v>4344071</v>
      </c>
      <c r="J6" s="20">
        <v>5584332</v>
      </c>
      <c r="K6" s="20">
        <v>3304652</v>
      </c>
      <c r="L6" s="20">
        <v>2737165</v>
      </c>
      <c r="M6" s="20">
        <v>1096100</v>
      </c>
      <c r="N6" s="20">
        <v>7137917</v>
      </c>
      <c r="O6" s="20">
        <v>3509508</v>
      </c>
      <c r="P6" s="20">
        <v>2940422</v>
      </c>
      <c r="Q6" s="20">
        <v>4544643</v>
      </c>
      <c r="R6" s="20">
        <v>10994573</v>
      </c>
      <c r="S6" s="20">
        <v>3025519</v>
      </c>
      <c r="T6" s="20">
        <v>3616126</v>
      </c>
      <c r="U6" s="20">
        <v>2839360</v>
      </c>
      <c r="V6" s="20">
        <v>9481005</v>
      </c>
      <c r="W6" s="20">
        <v>33197827</v>
      </c>
      <c r="X6" s="20">
        <v>16559506</v>
      </c>
      <c r="Y6" s="20">
        <v>16638321</v>
      </c>
      <c r="Z6" s="21">
        <v>100.47595018836914</v>
      </c>
      <c r="AA6" s="22">
        <v>16559506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32402099</v>
      </c>
      <c r="D8" s="18"/>
      <c r="E8" s="19">
        <v>19700500</v>
      </c>
      <c r="F8" s="20">
        <v>47289657</v>
      </c>
      <c r="G8" s="20">
        <v>34945628</v>
      </c>
      <c r="H8" s="20">
        <v>1525385</v>
      </c>
      <c r="I8" s="20">
        <v>344239</v>
      </c>
      <c r="J8" s="20">
        <v>36815252</v>
      </c>
      <c r="K8" s="20">
        <v>1330022</v>
      </c>
      <c r="L8" s="20">
        <v>1933613</v>
      </c>
      <c r="M8" s="20">
        <v>3508413</v>
      </c>
      <c r="N8" s="20">
        <v>6772048</v>
      </c>
      <c r="O8" s="20">
        <v>975532</v>
      </c>
      <c r="P8" s="20">
        <v>1542090</v>
      </c>
      <c r="Q8" s="20">
        <v>3890</v>
      </c>
      <c r="R8" s="20">
        <v>2521512</v>
      </c>
      <c r="S8" s="20">
        <v>1631433</v>
      </c>
      <c r="T8" s="20">
        <v>884721</v>
      </c>
      <c r="U8" s="20">
        <v>1340638</v>
      </c>
      <c r="V8" s="20">
        <v>3856792</v>
      </c>
      <c r="W8" s="20">
        <v>49965604</v>
      </c>
      <c r="X8" s="20">
        <v>47289657</v>
      </c>
      <c r="Y8" s="20">
        <v>2675947</v>
      </c>
      <c r="Z8" s="21">
        <v>5.6586305965382664</v>
      </c>
      <c r="AA8" s="22">
        <v>47289657</v>
      </c>
    </row>
    <row r="9" spans="1:27" x14ac:dyDescent="0.25">
      <c r="A9" s="23" t="s">
        <v>37</v>
      </c>
      <c r="B9" s="17" t="s">
        <v>32</v>
      </c>
      <c r="C9" s="18">
        <v>8812330</v>
      </c>
      <c r="D9" s="18"/>
      <c r="E9" s="19"/>
      <c r="F9" s="20">
        <v>8812329</v>
      </c>
      <c r="G9" s="20">
        <v>8911950</v>
      </c>
      <c r="H9" s="20">
        <v>-101370</v>
      </c>
      <c r="I9" s="20"/>
      <c r="J9" s="20">
        <v>8810580</v>
      </c>
      <c r="K9" s="20">
        <v>-70</v>
      </c>
      <c r="L9" s="20">
        <v>-3605</v>
      </c>
      <c r="M9" s="20"/>
      <c r="N9" s="20">
        <v>-3675</v>
      </c>
      <c r="O9" s="20">
        <v>-144</v>
      </c>
      <c r="P9" s="20"/>
      <c r="Q9" s="20"/>
      <c r="R9" s="20">
        <v>-144</v>
      </c>
      <c r="S9" s="20">
        <v>-70</v>
      </c>
      <c r="T9" s="20"/>
      <c r="U9" s="20">
        <v>-2362</v>
      </c>
      <c r="V9" s="20">
        <v>-2432</v>
      </c>
      <c r="W9" s="20">
        <v>8804329</v>
      </c>
      <c r="X9" s="20">
        <v>8812329</v>
      </c>
      <c r="Y9" s="20">
        <v>-8000</v>
      </c>
      <c r="Z9" s="21">
        <v>-9.0781903399203542E-2</v>
      </c>
      <c r="AA9" s="22">
        <v>8812329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-2873583</v>
      </c>
      <c r="D11" s="18"/>
      <c r="E11" s="19"/>
      <c r="F11" s="20">
        <v>-2988465</v>
      </c>
      <c r="G11" s="20">
        <v>-2893839</v>
      </c>
      <c r="H11" s="20">
        <v>-46395</v>
      </c>
      <c r="I11" s="20">
        <v>-17256</v>
      </c>
      <c r="J11" s="20">
        <v>-2957490</v>
      </c>
      <c r="K11" s="20"/>
      <c r="L11" s="20">
        <v>-23515</v>
      </c>
      <c r="M11" s="20"/>
      <c r="N11" s="20">
        <v>-23515</v>
      </c>
      <c r="O11" s="20"/>
      <c r="P11" s="20">
        <v>-31440</v>
      </c>
      <c r="Q11" s="20"/>
      <c r="R11" s="20">
        <v>-31440</v>
      </c>
      <c r="S11" s="20"/>
      <c r="T11" s="20"/>
      <c r="U11" s="20">
        <v>704054</v>
      </c>
      <c r="V11" s="20">
        <v>704054</v>
      </c>
      <c r="W11" s="20">
        <v>-2308391</v>
      </c>
      <c r="X11" s="20">
        <v>-2988465</v>
      </c>
      <c r="Y11" s="20">
        <v>680074</v>
      </c>
      <c r="Z11" s="21">
        <v>-22.756632585625063</v>
      </c>
      <c r="AA11" s="22">
        <v>-2988465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36550581</v>
      </c>
      <c r="D12" s="29">
        <f>SUM(D6:D11)</f>
        <v>0</v>
      </c>
      <c r="E12" s="30">
        <f t="shared" si="0"/>
        <v>45753292</v>
      </c>
      <c r="F12" s="31">
        <f t="shared" si="0"/>
        <v>69673027</v>
      </c>
      <c r="G12" s="31">
        <f t="shared" si="0"/>
        <v>40155890</v>
      </c>
      <c r="H12" s="31">
        <f t="shared" si="0"/>
        <v>3425730</v>
      </c>
      <c r="I12" s="31">
        <f t="shared" si="0"/>
        <v>4671054</v>
      </c>
      <c r="J12" s="31">
        <f t="shared" si="0"/>
        <v>48252674</v>
      </c>
      <c r="K12" s="31">
        <f t="shared" si="0"/>
        <v>4634604</v>
      </c>
      <c r="L12" s="31">
        <f t="shared" si="0"/>
        <v>4643658</v>
      </c>
      <c r="M12" s="31">
        <f t="shared" si="0"/>
        <v>4604513</v>
      </c>
      <c r="N12" s="31">
        <f t="shared" si="0"/>
        <v>13882775</v>
      </c>
      <c r="O12" s="31">
        <f t="shared" si="0"/>
        <v>4484896</v>
      </c>
      <c r="P12" s="31">
        <f t="shared" si="0"/>
        <v>4451072</v>
      </c>
      <c r="Q12" s="31">
        <f t="shared" si="0"/>
        <v>4548533</v>
      </c>
      <c r="R12" s="31">
        <f t="shared" si="0"/>
        <v>13484501</v>
      </c>
      <c r="S12" s="31">
        <f t="shared" si="0"/>
        <v>4656882</v>
      </c>
      <c r="T12" s="31">
        <f t="shared" si="0"/>
        <v>4500847</v>
      </c>
      <c r="U12" s="31">
        <f t="shared" si="0"/>
        <v>4881690</v>
      </c>
      <c r="V12" s="31">
        <f t="shared" si="0"/>
        <v>14039419</v>
      </c>
      <c r="W12" s="31">
        <f t="shared" si="0"/>
        <v>89659369</v>
      </c>
      <c r="X12" s="31">
        <f t="shared" si="0"/>
        <v>69673027</v>
      </c>
      <c r="Y12" s="31">
        <f t="shared" si="0"/>
        <v>19986342</v>
      </c>
      <c r="Z12" s="32">
        <f>+IF(X12&lt;&gt;0,+(Y12/X12)*100,0)</f>
        <v>28.685910259073427</v>
      </c>
      <c r="AA12" s="33">
        <f>SUM(AA6:AA11)</f>
        <v>69673027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36010598</v>
      </c>
      <c r="D19" s="18"/>
      <c r="E19" s="19">
        <v>-1113888</v>
      </c>
      <c r="F19" s="20">
        <v>34896709</v>
      </c>
      <c r="G19" s="20">
        <v>17593516</v>
      </c>
      <c r="H19" s="20">
        <v>18417081</v>
      </c>
      <c r="I19" s="20"/>
      <c r="J19" s="20">
        <v>36010597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36010597</v>
      </c>
      <c r="X19" s="20">
        <v>34896709</v>
      </c>
      <c r="Y19" s="20">
        <v>1113888</v>
      </c>
      <c r="Z19" s="21">
        <v>3.1919571556160209</v>
      </c>
      <c r="AA19" s="22">
        <v>34896709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36010598</v>
      </c>
      <c r="D24" s="29">
        <f>SUM(D15:D23)</f>
        <v>0</v>
      </c>
      <c r="E24" s="36">
        <f t="shared" si="1"/>
        <v>-1113888</v>
      </c>
      <c r="F24" s="37">
        <f t="shared" si="1"/>
        <v>34896709</v>
      </c>
      <c r="G24" s="37">
        <f t="shared" si="1"/>
        <v>17593516</v>
      </c>
      <c r="H24" s="37">
        <f t="shared" si="1"/>
        <v>18417081</v>
      </c>
      <c r="I24" s="37">
        <f t="shared" si="1"/>
        <v>0</v>
      </c>
      <c r="J24" s="37">
        <f t="shared" si="1"/>
        <v>36010597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36010597</v>
      </c>
      <c r="X24" s="37">
        <f t="shared" si="1"/>
        <v>34896709</v>
      </c>
      <c r="Y24" s="37">
        <f t="shared" si="1"/>
        <v>1113888</v>
      </c>
      <c r="Z24" s="38">
        <f>+IF(X24&lt;&gt;0,+(Y24/X24)*100,0)</f>
        <v>3.1919571556160209</v>
      </c>
      <c r="AA24" s="39">
        <f>SUM(AA15:AA23)</f>
        <v>34896709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72561179</v>
      </c>
      <c r="D25" s="29">
        <f>+D12+D24</f>
        <v>0</v>
      </c>
      <c r="E25" s="30">
        <f t="shared" si="2"/>
        <v>44639404</v>
      </c>
      <c r="F25" s="31">
        <f t="shared" si="2"/>
        <v>104569736</v>
      </c>
      <c r="G25" s="31">
        <f t="shared" si="2"/>
        <v>57749406</v>
      </c>
      <c r="H25" s="31">
        <f t="shared" si="2"/>
        <v>21842811</v>
      </c>
      <c r="I25" s="31">
        <f t="shared" si="2"/>
        <v>4671054</v>
      </c>
      <c r="J25" s="31">
        <f t="shared" si="2"/>
        <v>84263271</v>
      </c>
      <c r="K25" s="31">
        <f t="shared" si="2"/>
        <v>4634604</v>
      </c>
      <c r="L25" s="31">
        <f t="shared" si="2"/>
        <v>4643658</v>
      </c>
      <c r="M25" s="31">
        <f t="shared" si="2"/>
        <v>4604513</v>
      </c>
      <c r="N25" s="31">
        <f t="shared" si="2"/>
        <v>13882775</v>
      </c>
      <c r="O25" s="31">
        <f t="shared" si="2"/>
        <v>4484896</v>
      </c>
      <c r="P25" s="31">
        <f t="shared" si="2"/>
        <v>4451072</v>
      </c>
      <c r="Q25" s="31">
        <f t="shared" si="2"/>
        <v>4548533</v>
      </c>
      <c r="R25" s="31">
        <f t="shared" si="2"/>
        <v>13484501</v>
      </c>
      <c r="S25" s="31">
        <f t="shared" si="2"/>
        <v>4656882</v>
      </c>
      <c r="T25" s="31">
        <f t="shared" si="2"/>
        <v>4500847</v>
      </c>
      <c r="U25" s="31">
        <f t="shared" si="2"/>
        <v>4881690</v>
      </c>
      <c r="V25" s="31">
        <f t="shared" si="2"/>
        <v>14039419</v>
      </c>
      <c r="W25" s="31">
        <f t="shared" si="2"/>
        <v>125669966</v>
      </c>
      <c r="X25" s="31">
        <f t="shared" si="2"/>
        <v>104569736</v>
      </c>
      <c r="Y25" s="31">
        <f t="shared" si="2"/>
        <v>21100230</v>
      </c>
      <c r="Z25" s="32">
        <f>+IF(X25&lt;&gt;0,+(Y25/X25)*100,0)</f>
        <v>20.178142172989709</v>
      </c>
      <c r="AA25" s="33">
        <f>+AA12+AA24</f>
        <v>104569736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-9999</v>
      </c>
      <c r="D31" s="18"/>
      <c r="E31" s="19"/>
      <c r="F31" s="20">
        <v>-9999</v>
      </c>
      <c r="G31" s="20">
        <v>-10292</v>
      </c>
      <c r="H31" s="20">
        <v>-634</v>
      </c>
      <c r="I31" s="20">
        <v>-1311</v>
      </c>
      <c r="J31" s="20">
        <v>-12237</v>
      </c>
      <c r="K31" s="20">
        <v>-355</v>
      </c>
      <c r="L31" s="20">
        <v>-7939</v>
      </c>
      <c r="M31" s="20">
        <v>-356</v>
      </c>
      <c r="N31" s="20">
        <v>-8650</v>
      </c>
      <c r="O31" s="20">
        <v>-473</v>
      </c>
      <c r="P31" s="20">
        <v>-100</v>
      </c>
      <c r="Q31" s="20">
        <v>-1460</v>
      </c>
      <c r="R31" s="20">
        <v>-2033</v>
      </c>
      <c r="S31" s="20">
        <v>-308</v>
      </c>
      <c r="T31" s="20">
        <v>-281</v>
      </c>
      <c r="U31" s="20">
        <v>-302</v>
      </c>
      <c r="V31" s="20">
        <v>-891</v>
      </c>
      <c r="W31" s="20">
        <v>-23811</v>
      </c>
      <c r="X31" s="20">
        <v>-9999</v>
      </c>
      <c r="Y31" s="20">
        <v>-13812</v>
      </c>
      <c r="Z31" s="21">
        <v>138.13381338133814</v>
      </c>
      <c r="AA31" s="22">
        <v>-9999</v>
      </c>
    </row>
    <row r="32" spans="1:27" x14ac:dyDescent="0.25">
      <c r="A32" s="23" t="s">
        <v>58</v>
      </c>
      <c r="B32" s="17" t="s">
        <v>32</v>
      </c>
      <c r="C32" s="18">
        <v>48109006</v>
      </c>
      <c r="D32" s="18"/>
      <c r="E32" s="19"/>
      <c r="F32" s="20">
        <v>48134006</v>
      </c>
      <c r="G32" s="20">
        <v>46367774</v>
      </c>
      <c r="H32" s="20">
        <v>616448</v>
      </c>
      <c r="I32" s="20">
        <v>611075</v>
      </c>
      <c r="J32" s="20">
        <v>47595297</v>
      </c>
      <c r="K32" s="20">
        <v>519432</v>
      </c>
      <c r="L32" s="20">
        <v>549087</v>
      </c>
      <c r="M32" s="20">
        <v>502640</v>
      </c>
      <c r="N32" s="20">
        <v>1571159</v>
      </c>
      <c r="O32" s="20">
        <v>467914</v>
      </c>
      <c r="P32" s="20">
        <v>375038</v>
      </c>
      <c r="Q32" s="20">
        <v>432349</v>
      </c>
      <c r="R32" s="20">
        <v>1275301</v>
      </c>
      <c r="S32" s="20">
        <v>537480</v>
      </c>
      <c r="T32" s="20">
        <v>343047</v>
      </c>
      <c r="U32" s="20">
        <v>854937</v>
      </c>
      <c r="V32" s="20">
        <v>1735464</v>
      </c>
      <c r="W32" s="20">
        <v>52177221</v>
      </c>
      <c r="X32" s="20">
        <v>48134006</v>
      </c>
      <c r="Y32" s="20">
        <v>4043215</v>
      </c>
      <c r="Z32" s="21">
        <v>8.3999137740581986</v>
      </c>
      <c r="AA32" s="22">
        <v>48134006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48099007</v>
      </c>
      <c r="D34" s="29">
        <f>SUM(D29:D33)</f>
        <v>0</v>
      </c>
      <c r="E34" s="30">
        <f t="shared" si="3"/>
        <v>0</v>
      </c>
      <c r="F34" s="31">
        <f t="shared" si="3"/>
        <v>48124007</v>
      </c>
      <c r="G34" s="31">
        <f t="shared" si="3"/>
        <v>46357482</v>
      </c>
      <c r="H34" s="31">
        <f t="shared" si="3"/>
        <v>615814</v>
      </c>
      <c r="I34" s="31">
        <f t="shared" si="3"/>
        <v>609764</v>
      </c>
      <c r="J34" s="31">
        <f t="shared" si="3"/>
        <v>47583060</v>
      </c>
      <c r="K34" s="31">
        <f t="shared" si="3"/>
        <v>519077</v>
      </c>
      <c r="L34" s="31">
        <f t="shared" si="3"/>
        <v>541148</v>
      </c>
      <c r="M34" s="31">
        <f t="shared" si="3"/>
        <v>502284</v>
      </c>
      <c r="N34" s="31">
        <f t="shared" si="3"/>
        <v>1562509</v>
      </c>
      <c r="O34" s="31">
        <f t="shared" si="3"/>
        <v>467441</v>
      </c>
      <c r="P34" s="31">
        <f t="shared" si="3"/>
        <v>374938</v>
      </c>
      <c r="Q34" s="31">
        <f t="shared" si="3"/>
        <v>430889</v>
      </c>
      <c r="R34" s="31">
        <f t="shared" si="3"/>
        <v>1273268</v>
      </c>
      <c r="S34" s="31">
        <f t="shared" si="3"/>
        <v>537172</v>
      </c>
      <c r="T34" s="31">
        <f t="shared" si="3"/>
        <v>342766</v>
      </c>
      <c r="U34" s="31">
        <f t="shared" si="3"/>
        <v>854635</v>
      </c>
      <c r="V34" s="31">
        <f t="shared" si="3"/>
        <v>1734573</v>
      </c>
      <c r="W34" s="31">
        <f t="shared" si="3"/>
        <v>52153410</v>
      </c>
      <c r="X34" s="31">
        <f t="shared" si="3"/>
        <v>48124007</v>
      </c>
      <c r="Y34" s="31">
        <f t="shared" si="3"/>
        <v>4029403</v>
      </c>
      <c r="Z34" s="32">
        <f>+IF(X34&lt;&gt;0,+(Y34/X34)*100,0)</f>
        <v>8.372958220208055</v>
      </c>
      <c r="AA34" s="33">
        <f>SUM(AA29:AA33)</f>
        <v>48124007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48099007</v>
      </c>
      <c r="D40" s="29">
        <f>+D34+D39</f>
        <v>0</v>
      </c>
      <c r="E40" s="30">
        <f t="shared" si="5"/>
        <v>0</v>
      </c>
      <c r="F40" s="31">
        <f t="shared" si="5"/>
        <v>48124007</v>
      </c>
      <c r="G40" s="31">
        <f t="shared" si="5"/>
        <v>46357482</v>
      </c>
      <c r="H40" s="31">
        <f t="shared" si="5"/>
        <v>615814</v>
      </c>
      <c r="I40" s="31">
        <f t="shared" si="5"/>
        <v>609764</v>
      </c>
      <c r="J40" s="31">
        <f t="shared" si="5"/>
        <v>47583060</v>
      </c>
      <c r="K40" s="31">
        <f t="shared" si="5"/>
        <v>519077</v>
      </c>
      <c r="L40" s="31">
        <f t="shared" si="5"/>
        <v>541148</v>
      </c>
      <c r="M40" s="31">
        <f t="shared" si="5"/>
        <v>502284</v>
      </c>
      <c r="N40" s="31">
        <f t="shared" si="5"/>
        <v>1562509</v>
      </c>
      <c r="O40" s="31">
        <f t="shared" si="5"/>
        <v>467441</v>
      </c>
      <c r="P40" s="31">
        <f t="shared" si="5"/>
        <v>374938</v>
      </c>
      <c r="Q40" s="31">
        <f t="shared" si="5"/>
        <v>430889</v>
      </c>
      <c r="R40" s="31">
        <f t="shared" si="5"/>
        <v>1273268</v>
      </c>
      <c r="S40" s="31">
        <f t="shared" si="5"/>
        <v>537172</v>
      </c>
      <c r="T40" s="31">
        <f t="shared" si="5"/>
        <v>342766</v>
      </c>
      <c r="U40" s="31">
        <f t="shared" si="5"/>
        <v>854635</v>
      </c>
      <c r="V40" s="31">
        <f t="shared" si="5"/>
        <v>1734573</v>
      </c>
      <c r="W40" s="31">
        <f t="shared" si="5"/>
        <v>52153410</v>
      </c>
      <c r="X40" s="31">
        <f t="shared" si="5"/>
        <v>48124007</v>
      </c>
      <c r="Y40" s="31">
        <f t="shared" si="5"/>
        <v>4029403</v>
      </c>
      <c r="Z40" s="32">
        <f>+IF(X40&lt;&gt;0,+(Y40/X40)*100,0)</f>
        <v>8.372958220208055</v>
      </c>
      <c r="AA40" s="33">
        <f>+AA34+AA39</f>
        <v>48124007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24462172</v>
      </c>
      <c r="D42" s="43">
        <f>+D25-D40</f>
        <v>0</v>
      </c>
      <c r="E42" s="44">
        <f t="shared" si="6"/>
        <v>44639404</v>
      </c>
      <c r="F42" s="45">
        <f t="shared" si="6"/>
        <v>56445729</v>
      </c>
      <c r="G42" s="45">
        <f t="shared" si="6"/>
        <v>11391924</v>
      </c>
      <c r="H42" s="45">
        <f t="shared" si="6"/>
        <v>21226997</v>
      </c>
      <c r="I42" s="45">
        <f t="shared" si="6"/>
        <v>4061290</v>
      </c>
      <c r="J42" s="45">
        <f t="shared" si="6"/>
        <v>36680211</v>
      </c>
      <c r="K42" s="45">
        <f t="shared" si="6"/>
        <v>4115527</v>
      </c>
      <c r="L42" s="45">
        <f t="shared" si="6"/>
        <v>4102510</v>
      </c>
      <c r="M42" s="45">
        <f t="shared" si="6"/>
        <v>4102229</v>
      </c>
      <c r="N42" s="45">
        <f t="shared" si="6"/>
        <v>12320266</v>
      </c>
      <c r="O42" s="45">
        <f t="shared" si="6"/>
        <v>4017455</v>
      </c>
      <c r="P42" s="45">
        <f t="shared" si="6"/>
        <v>4076134</v>
      </c>
      <c r="Q42" s="45">
        <f t="shared" si="6"/>
        <v>4117644</v>
      </c>
      <c r="R42" s="45">
        <f t="shared" si="6"/>
        <v>12211233</v>
      </c>
      <c r="S42" s="45">
        <f t="shared" si="6"/>
        <v>4119710</v>
      </c>
      <c r="T42" s="45">
        <f t="shared" si="6"/>
        <v>4158081</v>
      </c>
      <c r="U42" s="45">
        <f t="shared" si="6"/>
        <v>4027055</v>
      </c>
      <c r="V42" s="45">
        <f t="shared" si="6"/>
        <v>12304846</v>
      </c>
      <c r="W42" s="45">
        <f t="shared" si="6"/>
        <v>73516556</v>
      </c>
      <c r="X42" s="45">
        <f t="shared" si="6"/>
        <v>56445729</v>
      </c>
      <c r="Y42" s="45">
        <f t="shared" si="6"/>
        <v>17070827</v>
      </c>
      <c r="Z42" s="46">
        <f>+IF(X42&lt;&gt;0,+(Y42/X42)*100,0)</f>
        <v>30.242902877558723</v>
      </c>
      <c r="AA42" s="47">
        <f>+AA25-AA40</f>
        <v>56445729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44639404</v>
      </c>
      <c r="F45" s="20">
        <v>31983564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31983564</v>
      </c>
      <c r="Y45" s="20">
        <v>-31983564</v>
      </c>
      <c r="Z45" s="48">
        <v>-100</v>
      </c>
      <c r="AA45" s="22">
        <v>31983564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44639404</v>
      </c>
      <c r="F48" s="53">
        <f t="shared" si="7"/>
        <v>31983564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31983564</v>
      </c>
      <c r="Y48" s="53">
        <f t="shared" si="7"/>
        <v>-31983564</v>
      </c>
      <c r="Z48" s="54">
        <f>+IF(X48&lt;&gt;0,+(Y48/X48)*100,0)</f>
        <v>-100</v>
      </c>
      <c r="AA48" s="55">
        <f>SUM(AA45:AA47)</f>
        <v>31983564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-9791</v>
      </c>
      <c r="D45" s="18"/>
      <c r="E45" s="19"/>
      <c r="F45" s="20"/>
      <c r="G45" s="20">
        <v>-36952</v>
      </c>
      <c r="H45" s="20">
        <v>-10203</v>
      </c>
      <c r="I45" s="20">
        <v>-290835</v>
      </c>
      <c r="J45" s="20">
        <v>-337990</v>
      </c>
      <c r="K45" s="20">
        <v>-651300</v>
      </c>
      <c r="L45" s="20"/>
      <c r="M45" s="20">
        <v>-25788</v>
      </c>
      <c r="N45" s="20">
        <v>-677088</v>
      </c>
      <c r="O45" s="20">
        <v>-85836</v>
      </c>
      <c r="P45" s="20"/>
      <c r="Q45" s="20"/>
      <c r="R45" s="20">
        <v>-85836</v>
      </c>
      <c r="S45" s="20">
        <v>-30445</v>
      </c>
      <c r="T45" s="20">
        <v>-644322</v>
      </c>
      <c r="U45" s="20">
        <v>-1441</v>
      </c>
      <c r="V45" s="20">
        <v>-676208</v>
      </c>
      <c r="W45" s="20">
        <v>-1777122</v>
      </c>
      <c r="X45" s="20"/>
      <c r="Y45" s="20">
        <v>-1777122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-9791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-36952</v>
      </c>
      <c r="H48" s="53">
        <f t="shared" si="7"/>
        <v>-10203</v>
      </c>
      <c r="I48" s="53">
        <f t="shared" si="7"/>
        <v>-290835</v>
      </c>
      <c r="J48" s="53">
        <f t="shared" si="7"/>
        <v>-337990</v>
      </c>
      <c r="K48" s="53">
        <f t="shared" si="7"/>
        <v>-651300</v>
      </c>
      <c r="L48" s="53">
        <f t="shared" si="7"/>
        <v>0</v>
      </c>
      <c r="M48" s="53">
        <f t="shared" si="7"/>
        <v>-25788</v>
      </c>
      <c r="N48" s="53">
        <f t="shared" si="7"/>
        <v>-677088</v>
      </c>
      <c r="O48" s="53">
        <f t="shared" si="7"/>
        <v>-85836</v>
      </c>
      <c r="P48" s="53">
        <f t="shared" si="7"/>
        <v>0</v>
      </c>
      <c r="Q48" s="53">
        <f t="shared" si="7"/>
        <v>0</v>
      </c>
      <c r="R48" s="53">
        <f t="shared" si="7"/>
        <v>-85836</v>
      </c>
      <c r="S48" s="53">
        <f t="shared" si="7"/>
        <v>-30445</v>
      </c>
      <c r="T48" s="53">
        <f t="shared" si="7"/>
        <v>-644322</v>
      </c>
      <c r="U48" s="53">
        <f t="shared" si="7"/>
        <v>-1441</v>
      </c>
      <c r="V48" s="53">
        <f t="shared" si="7"/>
        <v>-676208</v>
      </c>
      <c r="W48" s="53">
        <f t="shared" si="7"/>
        <v>-1777122</v>
      </c>
      <c r="X48" s="53">
        <f t="shared" si="7"/>
        <v>0</v>
      </c>
      <c r="Y48" s="53">
        <f t="shared" si="7"/>
        <v>-1777122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2522508</v>
      </c>
      <c r="F6" s="20">
        <v>8530742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8530742</v>
      </c>
      <c r="Y6" s="20">
        <v>-8530742</v>
      </c>
      <c r="Z6" s="21">
        <v>-100</v>
      </c>
      <c r="AA6" s="22">
        <v>8530742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3634461</v>
      </c>
      <c r="D8" s="18"/>
      <c r="E8" s="19">
        <v>1863869</v>
      </c>
      <c r="F8" s="20">
        <v>-10613542</v>
      </c>
      <c r="G8" s="20">
        <v>310926</v>
      </c>
      <c r="H8" s="20">
        <v>310986</v>
      </c>
      <c r="I8" s="20">
        <v>308049</v>
      </c>
      <c r="J8" s="20">
        <v>929961</v>
      </c>
      <c r="K8" s="20">
        <v>310761</v>
      </c>
      <c r="L8" s="20">
        <v>310814</v>
      </c>
      <c r="M8" s="20">
        <v>310925</v>
      </c>
      <c r="N8" s="20">
        <v>932500</v>
      </c>
      <c r="O8" s="20">
        <v>309720</v>
      </c>
      <c r="P8" s="20">
        <v>311121</v>
      </c>
      <c r="Q8" s="20">
        <v>309052</v>
      </c>
      <c r="R8" s="20">
        <v>929893</v>
      </c>
      <c r="S8" s="20">
        <v>309260</v>
      </c>
      <c r="T8" s="20">
        <v>309333</v>
      </c>
      <c r="U8" s="20">
        <v>309668</v>
      </c>
      <c r="V8" s="20">
        <v>928261</v>
      </c>
      <c r="W8" s="20">
        <v>3720615</v>
      </c>
      <c r="X8" s="20">
        <v>-10613542</v>
      </c>
      <c r="Y8" s="20">
        <v>14334157</v>
      </c>
      <c r="Z8" s="21">
        <v>-135.05535663777465</v>
      </c>
      <c r="AA8" s="22">
        <v>-10613542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1366376</v>
      </c>
      <c r="I9" s="20"/>
      <c r="J9" s="20">
        <v>1366376</v>
      </c>
      <c r="K9" s="20"/>
      <c r="L9" s="20"/>
      <c r="M9" s="20"/>
      <c r="N9" s="20"/>
      <c r="O9" s="20"/>
      <c r="P9" s="20"/>
      <c r="Q9" s="20"/>
      <c r="R9" s="20"/>
      <c r="S9" s="20">
        <v>7244</v>
      </c>
      <c r="T9" s="20"/>
      <c r="U9" s="20"/>
      <c r="V9" s="20">
        <v>7244</v>
      </c>
      <c r="W9" s="20">
        <v>1373620</v>
      </c>
      <c r="X9" s="20"/>
      <c r="Y9" s="20">
        <v>1373620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3634461</v>
      </c>
      <c r="D12" s="29">
        <f>SUM(D6:D11)</f>
        <v>0</v>
      </c>
      <c r="E12" s="30">
        <f t="shared" si="0"/>
        <v>4386377</v>
      </c>
      <c r="F12" s="31">
        <f t="shared" si="0"/>
        <v>-2082800</v>
      </c>
      <c r="G12" s="31">
        <f t="shared" si="0"/>
        <v>310926</v>
      </c>
      <c r="H12" s="31">
        <f t="shared" si="0"/>
        <v>1677362</v>
      </c>
      <c r="I12" s="31">
        <f t="shared" si="0"/>
        <v>308049</v>
      </c>
      <c r="J12" s="31">
        <f t="shared" si="0"/>
        <v>2296337</v>
      </c>
      <c r="K12" s="31">
        <f t="shared" si="0"/>
        <v>310761</v>
      </c>
      <c r="L12" s="31">
        <f t="shared" si="0"/>
        <v>310814</v>
      </c>
      <c r="M12" s="31">
        <f t="shared" si="0"/>
        <v>310925</v>
      </c>
      <c r="N12" s="31">
        <f t="shared" si="0"/>
        <v>932500</v>
      </c>
      <c r="O12" s="31">
        <f t="shared" si="0"/>
        <v>309720</v>
      </c>
      <c r="P12" s="31">
        <f t="shared" si="0"/>
        <v>311121</v>
      </c>
      <c r="Q12" s="31">
        <f t="shared" si="0"/>
        <v>309052</v>
      </c>
      <c r="R12" s="31">
        <f t="shared" si="0"/>
        <v>929893</v>
      </c>
      <c r="S12" s="31">
        <f t="shared" si="0"/>
        <v>316504</v>
      </c>
      <c r="T12" s="31">
        <f t="shared" si="0"/>
        <v>309333</v>
      </c>
      <c r="U12" s="31">
        <f t="shared" si="0"/>
        <v>309668</v>
      </c>
      <c r="V12" s="31">
        <f t="shared" si="0"/>
        <v>935505</v>
      </c>
      <c r="W12" s="31">
        <f t="shared" si="0"/>
        <v>5094235</v>
      </c>
      <c r="X12" s="31">
        <f t="shared" si="0"/>
        <v>-2082800</v>
      </c>
      <c r="Y12" s="31">
        <f t="shared" si="0"/>
        <v>7177035</v>
      </c>
      <c r="Z12" s="32">
        <f>+IF(X12&lt;&gt;0,+(Y12/X12)*100,0)</f>
        <v>-344.58589398886119</v>
      </c>
      <c r="AA12" s="33">
        <f>SUM(AA6:AA11)</f>
        <v>-2082800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4267</v>
      </c>
      <c r="D19" s="18"/>
      <c r="E19" s="19"/>
      <c r="F19" s="20">
        <v>-1071900</v>
      </c>
      <c r="G19" s="20"/>
      <c r="H19" s="20">
        <v>457</v>
      </c>
      <c r="I19" s="20"/>
      <c r="J19" s="20">
        <v>457</v>
      </c>
      <c r="K19" s="20">
        <v>914</v>
      </c>
      <c r="L19" s="20">
        <v>975</v>
      </c>
      <c r="M19" s="20">
        <v>2035</v>
      </c>
      <c r="N19" s="20">
        <v>3924</v>
      </c>
      <c r="O19" s="20">
        <v>2441</v>
      </c>
      <c r="P19" s="20">
        <v>2926</v>
      </c>
      <c r="Q19" s="20">
        <v>1614</v>
      </c>
      <c r="R19" s="20">
        <v>6981</v>
      </c>
      <c r="S19" s="20"/>
      <c r="T19" s="20"/>
      <c r="U19" s="20"/>
      <c r="V19" s="20"/>
      <c r="W19" s="20">
        <v>11362</v>
      </c>
      <c r="X19" s="20">
        <v>-1071900</v>
      </c>
      <c r="Y19" s="20">
        <v>1083262</v>
      </c>
      <c r="Z19" s="21">
        <v>-101.05998693908013</v>
      </c>
      <c r="AA19" s="22">
        <v>-1071900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4267</v>
      </c>
      <c r="D24" s="29">
        <f>SUM(D15:D23)</f>
        <v>0</v>
      </c>
      <c r="E24" s="36">
        <f t="shared" si="1"/>
        <v>0</v>
      </c>
      <c r="F24" s="37">
        <f t="shared" si="1"/>
        <v>-1071900</v>
      </c>
      <c r="G24" s="37">
        <f t="shared" si="1"/>
        <v>0</v>
      </c>
      <c r="H24" s="37">
        <f t="shared" si="1"/>
        <v>457</v>
      </c>
      <c r="I24" s="37">
        <f t="shared" si="1"/>
        <v>0</v>
      </c>
      <c r="J24" s="37">
        <f t="shared" si="1"/>
        <v>457</v>
      </c>
      <c r="K24" s="37">
        <f t="shared" si="1"/>
        <v>914</v>
      </c>
      <c r="L24" s="37">
        <f t="shared" si="1"/>
        <v>975</v>
      </c>
      <c r="M24" s="37">
        <f t="shared" si="1"/>
        <v>2035</v>
      </c>
      <c r="N24" s="37">
        <f t="shared" si="1"/>
        <v>3924</v>
      </c>
      <c r="O24" s="37">
        <f t="shared" si="1"/>
        <v>2441</v>
      </c>
      <c r="P24" s="37">
        <f t="shared" si="1"/>
        <v>2926</v>
      </c>
      <c r="Q24" s="37">
        <f t="shared" si="1"/>
        <v>1614</v>
      </c>
      <c r="R24" s="37">
        <f t="shared" si="1"/>
        <v>6981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11362</v>
      </c>
      <c r="X24" s="37">
        <f t="shared" si="1"/>
        <v>-1071900</v>
      </c>
      <c r="Y24" s="37">
        <f t="shared" si="1"/>
        <v>1083262</v>
      </c>
      <c r="Z24" s="38">
        <f>+IF(X24&lt;&gt;0,+(Y24/X24)*100,0)</f>
        <v>-101.05998693908013</v>
      </c>
      <c r="AA24" s="39">
        <f>SUM(AA15:AA23)</f>
        <v>-1071900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3638728</v>
      </c>
      <c r="D25" s="29">
        <f>+D12+D24</f>
        <v>0</v>
      </c>
      <c r="E25" s="30">
        <f t="shared" si="2"/>
        <v>4386377</v>
      </c>
      <c r="F25" s="31">
        <f t="shared" si="2"/>
        <v>-3154700</v>
      </c>
      <c r="G25" s="31">
        <f t="shared" si="2"/>
        <v>310926</v>
      </c>
      <c r="H25" s="31">
        <f t="shared" si="2"/>
        <v>1677819</v>
      </c>
      <c r="I25" s="31">
        <f t="shared" si="2"/>
        <v>308049</v>
      </c>
      <c r="J25" s="31">
        <f t="shared" si="2"/>
        <v>2296794</v>
      </c>
      <c r="K25" s="31">
        <f t="shared" si="2"/>
        <v>311675</v>
      </c>
      <c r="L25" s="31">
        <f t="shared" si="2"/>
        <v>311789</v>
      </c>
      <c r="M25" s="31">
        <f t="shared" si="2"/>
        <v>312960</v>
      </c>
      <c r="N25" s="31">
        <f t="shared" si="2"/>
        <v>936424</v>
      </c>
      <c r="O25" s="31">
        <f t="shared" si="2"/>
        <v>312161</v>
      </c>
      <c r="P25" s="31">
        <f t="shared" si="2"/>
        <v>314047</v>
      </c>
      <c r="Q25" s="31">
        <f t="shared" si="2"/>
        <v>310666</v>
      </c>
      <c r="R25" s="31">
        <f t="shared" si="2"/>
        <v>936874</v>
      </c>
      <c r="S25" s="31">
        <f t="shared" si="2"/>
        <v>316504</v>
      </c>
      <c r="T25" s="31">
        <f t="shared" si="2"/>
        <v>309333</v>
      </c>
      <c r="U25" s="31">
        <f t="shared" si="2"/>
        <v>309668</v>
      </c>
      <c r="V25" s="31">
        <f t="shared" si="2"/>
        <v>935505</v>
      </c>
      <c r="W25" s="31">
        <f t="shared" si="2"/>
        <v>5105597</v>
      </c>
      <c r="X25" s="31">
        <f t="shared" si="2"/>
        <v>-3154700</v>
      </c>
      <c r="Y25" s="31">
        <f t="shared" si="2"/>
        <v>8260297</v>
      </c>
      <c r="Z25" s="32">
        <f>+IF(X25&lt;&gt;0,+(Y25/X25)*100,0)</f>
        <v>-261.84096744539892</v>
      </c>
      <c r="AA25" s="33">
        <f>+AA12+AA24</f>
        <v>-3154700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11260693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11260693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11260693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3638728</v>
      </c>
      <c r="D42" s="43">
        <f>+D25-D40</f>
        <v>0</v>
      </c>
      <c r="E42" s="44">
        <f t="shared" si="6"/>
        <v>-6874316</v>
      </c>
      <c r="F42" s="45">
        <f t="shared" si="6"/>
        <v>-3154700</v>
      </c>
      <c r="G42" s="45">
        <f t="shared" si="6"/>
        <v>310926</v>
      </c>
      <c r="H42" s="45">
        <f t="shared" si="6"/>
        <v>1677819</v>
      </c>
      <c r="I42" s="45">
        <f t="shared" si="6"/>
        <v>308049</v>
      </c>
      <c r="J42" s="45">
        <f t="shared" si="6"/>
        <v>2296794</v>
      </c>
      <c r="K42" s="45">
        <f t="shared" si="6"/>
        <v>311675</v>
      </c>
      <c r="L42" s="45">
        <f t="shared" si="6"/>
        <v>311789</v>
      </c>
      <c r="M42" s="45">
        <f t="shared" si="6"/>
        <v>312960</v>
      </c>
      <c r="N42" s="45">
        <f t="shared" si="6"/>
        <v>936424</v>
      </c>
      <c r="O42" s="45">
        <f t="shared" si="6"/>
        <v>312161</v>
      </c>
      <c r="P42" s="45">
        <f t="shared" si="6"/>
        <v>314047</v>
      </c>
      <c r="Q42" s="45">
        <f t="shared" si="6"/>
        <v>310666</v>
      </c>
      <c r="R42" s="45">
        <f t="shared" si="6"/>
        <v>936874</v>
      </c>
      <c r="S42" s="45">
        <f t="shared" si="6"/>
        <v>316504</v>
      </c>
      <c r="T42" s="45">
        <f t="shared" si="6"/>
        <v>309333</v>
      </c>
      <c r="U42" s="45">
        <f t="shared" si="6"/>
        <v>309668</v>
      </c>
      <c r="V42" s="45">
        <f t="shared" si="6"/>
        <v>935505</v>
      </c>
      <c r="W42" s="45">
        <f t="shared" si="6"/>
        <v>5105597</v>
      </c>
      <c r="X42" s="45">
        <f t="shared" si="6"/>
        <v>-3154700</v>
      </c>
      <c r="Y42" s="45">
        <f t="shared" si="6"/>
        <v>8260297</v>
      </c>
      <c r="Z42" s="46">
        <f>+IF(X42&lt;&gt;0,+(Y42/X42)*100,0)</f>
        <v>-261.84096744539892</v>
      </c>
      <c r="AA42" s="47">
        <f>+AA25-AA40</f>
        <v>-3154700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140221367</v>
      </c>
      <c r="D19" s="18"/>
      <c r="E19" s="19">
        <v>186880220</v>
      </c>
      <c r="F19" s="20">
        <v>227484848</v>
      </c>
      <c r="G19" s="20"/>
      <c r="H19" s="20">
        <v>8830092</v>
      </c>
      <c r="I19" s="20">
        <v>15753586</v>
      </c>
      <c r="J19" s="20">
        <v>24583678</v>
      </c>
      <c r="K19" s="20">
        <v>24139248</v>
      </c>
      <c r="L19" s="20">
        <v>40861431</v>
      </c>
      <c r="M19" s="20">
        <v>32682503</v>
      </c>
      <c r="N19" s="20">
        <v>97683182</v>
      </c>
      <c r="O19" s="20">
        <v>3230770</v>
      </c>
      <c r="P19" s="20">
        <v>10475719</v>
      </c>
      <c r="Q19" s="20">
        <v>13295702</v>
      </c>
      <c r="R19" s="20">
        <v>27002191</v>
      </c>
      <c r="S19" s="20">
        <v>23312618</v>
      </c>
      <c r="T19" s="20">
        <v>10676515</v>
      </c>
      <c r="U19" s="20">
        <v>23049400</v>
      </c>
      <c r="V19" s="20">
        <v>57038533</v>
      </c>
      <c r="W19" s="20">
        <v>206307584</v>
      </c>
      <c r="X19" s="20">
        <v>227484848</v>
      </c>
      <c r="Y19" s="20">
        <v>-21177264</v>
      </c>
      <c r="Z19" s="21">
        <v>-9.3093074928665143</v>
      </c>
      <c r="AA19" s="22">
        <v>227484848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140221367</v>
      </c>
      <c r="D24" s="29">
        <f>SUM(D15:D23)</f>
        <v>0</v>
      </c>
      <c r="E24" s="36">
        <f t="shared" si="1"/>
        <v>186880220</v>
      </c>
      <c r="F24" s="37">
        <f t="shared" si="1"/>
        <v>227484848</v>
      </c>
      <c r="G24" s="37">
        <f t="shared" si="1"/>
        <v>0</v>
      </c>
      <c r="H24" s="37">
        <f t="shared" si="1"/>
        <v>8830092</v>
      </c>
      <c r="I24" s="37">
        <f t="shared" si="1"/>
        <v>15753586</v>
      </c>
      <c r="J24" s="37">
        <f t="shared" si="1"/>
        <v>24583678</v>
      </c>
      <c r="K24" s="37">
        <f t="shared" si="1"/>
        <v>24139248</v>
      </c>
      <c r="L24" s="37">
        <f t="shared" si="1"/>
        <v>40861431</v>
      </c>
      <c r="M24" s="37">
        <f t="shared" si="1"/>
        <v>32682503</v>
      </c>
      <c r="N24" s="37">
        <f t="shared" si="1"/>
        <v>97683182</v>
      </c>
      <c r="O24" s="37">
        <f t="shared" si="1"/>
        <v>3230770</v>
      </c>
      <c r="P24" s="37">
        <f t="shared" si="1"/>
        <v>10475719</v>
      </c>
      <c r="Q24" s="37">
        <f t="shared" si="1"/>
        <v>13295702</v>
      </c>
      <c r="R24" s="37">
        <f t="shared" si="1"/>
        <v>27002191</v>
      </c>
      <c r="S24" s="37">
        <f t="shared" si="1"/>
        <v>23312618</v>
      </c>
      <c r="T24" s="37">
        <f t="shared" si="1"/>
        <v>10676515</v>
      </c>
      <c r="U24" s="37">
        <f t="shared" si="1"/>
        <v>23049400</v>
      </c>
      <c r="V24" s="37">
        <f t="shared" si="1"/>
        <v>57038533</v>
      </c>
      <c r="W24" s="37">
        <f t="shared" si="1"/>
        <v>206307584</v>
      </c>
      <c r="X24" s="37">
        <f t="shared" si="1"/>
        <v>227484848</v>
      </c>
      <c r="Y24" s="37">
        <f t="shared" si="1"/>
        <v>-21177264</v>
      </c>
      <c r="Z24" s="38">
        <f>+IF(X24&lt;&gt;0,+(Y24/X24)*100,0)</f>
        <v>-9.3093074928665143</v>
      </c>
      <c r="AA24" s="39">
        <f>SUM(AA15:AA23)</f>
        <v>227484848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140221367</v>
      </c>
      <c r="D25" s="29">
        <f>+D12+D24</f>
        <v>0</v>
      </c>
      <c r="E25" s="30">
        <f t="shared" si="2"/>
        <v>186880220</v>
      </c>
      <c r="F25" s="31">
        <f t="shared" si="2"/>
        <v>227484848</v>
      </c>
      <c r="G25" s="31">
        <f t="shared" si="2"/>
        <v>0</v>
      </c>
      <c r="H25" s="31">
        <f t="shared" si="2"/>
        <v>8830092</v>
      </c>
      <c r="I25" s="31">
        <f t="shared" si="2"/>
        <v>15753586</v>
      </c>
      <c r="J25" s="31">
        <f t="shared" si="2"/>
        <v>24583678</v>
      </c>
      <c r="K25" s="31">
        <f t="shared" si="2"/>
        <v>24139248</v>
      </c>
      <c r="L25" s="31">
        <f t="shared" si="2"/>
        <v>40861431</v>
      </c>
      <c r="M25" s="31">
        <f t="shared" si="2"/>
        <v>32682503</v>
      </c>
      <c r="N25" s="31">
        <f t="shared" si="2"/>
        <v>97683182</v>
      </c>
      <c r="O25" s="31">
        <f t="shared" si="2"/>
        <v>3230770</v>
      </c>
      <c r="P25" s="31">
        <f t="shared" si="2"/>
        <v>10475719</v>
      </c>
      <c r="Q25" s="31">
        <f t="shared" si="2"/>
        <v>13295702</v>
      </c>
      <c r="R25" s="31">
        <f t="shared" si="2"/>
        <v>27002191</v>
      </c>
      <c r="S25" s="31">
        <f t="shared" si="2"/>
        <v>23312618</v>
      </c>
      <c r="T25" s="31">
        <f t="shared" si="2"/>
        <v>10676515</v>
      </c>
      <c r="U25" s="31">
        <f t="shared" si="2"/>
        <v>23049400</v>
      </c>
      <c r="V25" s="31">
        <f t="shared" si="2"/>
        <v>57038533</v>
      </c>
      <c r="W25" s="31">
        <f t="shared" si="2"/>
        <v>206307584</v>
      </c>
      <c r="X25" s="31">
        <f t="shared" si="2"/>
        <v>227484848</v>
      </c>
      <c r="Y25" s="31">
        <f t="shared" si="2"/>
        <v>-21177264</v>
      </c>
      <c r="Z25" s="32">
        <f>+IF(X25&lt;&gt;0,+(Y25/X25)*100,0)</f>
        <v>-9.3093074928665143</v>
      </c>
      <c r="AA25" s="33">
        <f>+AA12+AA24</f>
        <v>227484848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140221367</v>
      </c>
      <c r="D42" s="43">
        <f>+D25-D40</f>
        <v>0</v>
      </c>
      <c r="E42" s="44">
        <f t="shared" si="6"/>
        <v>186880220</v>
      </c>
      <c r="F42" s="45">
        <f t="shared" si="6"/>
        <v>227484848</v>
      </c>
      <c r="G42" s="45">
        <f t="shared" si="6"/>
        <v>0</v>
      </c>
      <c r="H42" s="45">
        <f t="shared" si="6"/>
        <v>8830092</v>
      </c>
      <c r="I42" s="45">
        <f t="shared" si="6"/>
        <v>15753586</v>
      </c>
      <c r="J42" s="45">
        <f t="shared" si="6"/>
        <v>24583678</v>
      </c>
      <c r="K42" s="45">
        <f t="shared" si="6"/>
        <v>24139248</v>
      </c>
      <c r="L42" s="45">
        <f t="shared" si="6"/>
        <v>40861431</v>
      </c>
      <c r="M42" s="45">
        <f t="shared" si="6"/>
        <v>32682503</v>
      </c>
      <c r="N42" s="45">
        <f t="shared" si="6"/>
        <v>97683182</v>
      </c>
      <c r="O42" s="45">
        <f t="shared" si="6"/>
        <v>3230770</v>
      </c>
      <c r="P42" s="45">
        <f t="shared" si="6"/>
        <v>10475719</v>
      </c>
      <c r="Q42" s="45">
        <f t="shared" si="6"/>
        <v>13295702</v>
      </c>
      <c r="R42" s="45">
        <f t="shared" si="6"/>
        <v>27002191</v>
      </c>
      <c r="S42" s="45">
        <f t="shared" si="6"/>
        <v>23312618</v>
      </c>
      <c r="T42" s="45">
        <f t="shared" si="6"/>
        <v>10676515</v>
      </c>
      <c r="U42" s="45">
        <f t="shared" si="6"/>
        <v>23049400</v>
      </c>
      <c r="V42" s="45">
        <f t="shared" si="6"/>
        <v>57038533</v>
      </c>
      <c r="W42" s="45">
        <f t="shared" si="6"/>
        <v>206307584</v>
      </c>
      <c r="X42" s="45">
        <f t="shared" si="6"/>
        <v>227484848</v>
      </c>
      <c r="Y42" s="45">
        <f t="shared" si="6"/>
        <v>-21177264</v>
      </c>
      <c r="Z42" s="46">
        <f>+IF(X42&lt;&gt;0,+(Y42/X42)*100,0)</f>
        <v>-9.3093074928665143</v>
      </c>
      <c r="AA42" s="47">
        <f>+AA25-AA40</f>
        <v>227484848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555</v>
      </c>
      <c r="F6" s="20">
        <v>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555</v>
      </c>
      <c r="Y6" s="20">
        <v>-555</v>
      </c>
      <c r="Z6" s="21">
        <v>-100</v>
      </c>
      <c r="AA6" s="22">
        <v>555</v>
      </c>
    </row>
    <row r="7" spans="1:27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>
        <v>4684</v>
      </c>
      <c r="Q7" s="20">
        <v>2342</v>
      </c>
      <c r="R7" s="20">
        <v>7026</v>
      </c>
      <c r="S7" s="20"/>
      <c r="T7" s="20">
        <v>7026</v>
      </c>
      <c r="U7" s="20"/>
      <c r="V7" s="20">
        <v>7026</v>
      </c>
      <c r="W7" s="20">
        <v>21166</v>
      </c>
      <c r="X7" s="20"/>
      <c r="Y7" s="20">
        <v>21166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32856342</v>
      </c>
      <c r="F8" s="20">
        <v>32856342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32856342</v>
      </c>
      <c r="Y8" s="20">
        <v>-32856342</v>
      </c>
      <c r="Z8" s="21">
        <v>-100</v>
      </c>
      <c r="AA8" s="22">
        <v>32856342</v>
      </c>
    </row>
    <row r="9" spans="1:27" x14ac:dyDescent="0.25">
      <c r="A9" s="23" t="s">
        <v>37</v>
      </c>
      <c r="B9" s="17" t="s">
        <v>32</v>
      </c>
      <c r="C9" s="18">
        <v>12320</v>
      </c>
      <c r="D9" s="18"/>
      <c r="E9" s="19"/>
      <c r="F9" s="20"/>
      <c r="G9" s="20">
        <v>1396</v>
      </c>
      <c r="H9" s="20">
        <v>3024</v>
      </c>
      <c r="I9" s="20"/>
      <c r="J9" s="20">
        <v>4420</v>
      </c>
      <c r="K9" s="20">
        <v>2181</v>
      </c>
      <c r="L9" s="20">
        <v>1608</v>
      </c>
      <c r="M9" s="20"/>
      <c r="N9" s="20">
        <v>3789</v>
      </c>
      <c r="O9" s="20"/>
      <c r="P9" s="20">
        <v>1067</v>
      </c>
      <c r="Q9" s="20"/>
      <c r="R9" s="20">
        <v>1067</v>
      </c>
      <c r="S9" s="20">
        <v>1479</v>
      </c>
      <c r="T9" s="20">
        <v>3195</v>
      </c>
      <c r="U9" s="20">
        <v>5905</v>
      </c>
      <c r="V9" s="20">
        <v>10579</v>
      </c>
      <c r="W9" s="20">
        <v>19855</v>
      </c>
      <c r="X9" s="20"/>
      <c r="Y9" s="20">
        <v>19855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30353</v>
      </c>
      <c r="D12" s="29">
        <f>SUM(D6:D11)</f>
        <v>0</v>
      </c>
      <c r="E12" s="30">
        <f t="shared" si="0"/>
        <v>32856897</v>
      </c>
      <c r="F12" s="31">
        <f t="shared" si="0"/>
        <v>32856897</v>
      </c>
      <c r="G12" s="31">
        <f t="shared" si="0"/>
        <v>1396</v>
      </c>
      <c r="H12" s="31">
        <f t="shared" si="0"/>
        <v>3024</v>
      </c>
      <c r="I12" s="31">
        <f t="shared" si="0"/>
        <v>2430</v>
      </c>
      <c r="J12" s="31">
        <f t="shared" si="0"/>
        <v>6850</v>
      </c>
      <c r="K12" s="31">
        <f t="shared" si="0"/>
        <v>6865</v>
      </c>
      <c r="L12" s="31">
        <f t="shared" si="0"/>
        <v>1608</v>
      </c>
      <c r="M12" s="31">
        <f t="shared" si="0"/>
        <v>0</v>
      </c>
      <c r="N12" s="31">
        <f t="shared" si="0"/>
        <v>8473</v>
      </c>
      <c r="O12" s="31">
        <f t="shared" si="0"/>
        <v>0</v>
      </c>
      <c r="P12" s="31">
        <f t="shared" si="0"/>
        <v>5751</v>
      </c>
      <c r="Q12" s="31">
        <f t="shared" si="0"/>
        <v>2342</v>
      </c>
      <c r="R12" s="31">
        <f t="shared" si="0"/>
        <v>8093</v>
      </c>
      <c r="S12" s="31">
        <f t="shared" si="0"/>
        <v>1479</v>
      </c>
      <c r="T12" s="31">
        <f t="shared" si="0"/>
        <v>10221</v>
      </c>
      <c r="U12" s="31">
        <f t="shared" si="0"/>
        <v>5905</v>
      </c>
      <c r="V12" s="31">
        <f t="shared" si="0"/>
        <v>17605</v>
      </c>
      <c r="W12" s="31">
        <f t="shared" si="0"/>
        <v>41021</v>
      </c>
      <c r="X12" s="31">
        <f t="shared" si="0"/>
        <v>32856897</v>
      </c>
      <c r="Y12" s="31">
        <f t="shared" si="0"/>
        <v>-32815876</v>
      </c>
      <c r="Z12" s="32">
        <f>+IF(X12&lt;&gt;0,+(Y12/X12)*100,0)</f>
        <v>-99.875152544076201</v>
      </c>
      <c r="AA12" s="33">
        <f>SUM(AA6:AA11)</f>
        <v>32856897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2154608</v>
      </c>
      <c r="D19" s="18"/>
      <c r="E19" s="19">
        <v>-519500</v>
      </c>
      <c r="F19" s="20">
        <v>-519500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-519500</v>
      </c>
      <c r="Y19" s="20">
        <v>519500</v>
      </c>
      <c r="Z19" s="21">
        <v>-100</v>
      </c>
      <c r="AA19" s="22">
        <v>-519500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2154608</v>
      </c>
      <c r="D24" s="29">
        <f>SUM(D15:D23)</f>
        <v>0</v>
      </c>
      <c r="E24" s="36">
        <f t="shared" si="1"/>
        <v>-519500</v>
      </c>
      <c r="F24" s="37">
        <f t="shared" si="1"/>
        <v>-519500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-519500</v>
      </c>
      <c r="Y24" s="37">
        <f t="shared" si="1"/>
        <v>519500</v>
      </c>
      <c r="Z24" s="38">
        <f>+IF(X24&lt;&gt;0,+(Y24/X24)*100,0)</f>
        <v>-100</v>
      </c>
      <c r="AA24" s="39">
        <f>SUM(AA15:AA23)</f>
        <v>-519500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2184961</v>
      </c>
      <c r="D25" s="29">
        <f>+D12+D24</f>
        <v>0</v>
      </c>
      <c r="E25" s="30">
        <f t="shared" si="2"/>
        <v>32337397</v>
      </c>
      <c r="F25" s="31">
        <f t="shared" si="2"/>
        <v>32337397</v>
      </c>
      <c r="G25" s="31">
        <f t="shared" si="2"/>
        <v>1396</v>
      </c>
      <c r="H25" s="31">
        <f t="shared" si="2"/>
        <v>3024</v>
      </c>
      <c r="I25" s="31">
        <f t="shared" si="2"/>
        <v>2430</v>
      </c>
      <c r="J25" s="31">
        <f t="shared" si="2"/>
        <v>6850</v>
      </c>
      <c r="K25" s="31">
        <f t="shared" si="2"/>
        <v>6865</v>
      </c>
      <c r="L25" s="31">
        <f t="shared" si="2"/>
        <v>1608</v>
      </c>
      <c r="M25" s="31">
        <f t="shared" si="2"/>
        <v>0</v>
      </c>
      <c r="N25" s="31">
        <f t="shared" si="2"/>
        <v>8473</v>
      </c>
      <c r="O25" s="31">
        <f t="shared" si="2"/>
        <v>0</v>
      </c>
      <c r="P25" s="31">
        <f t="shared" si="2"/>
        <v>5751</v>
      </c>
      <c r="Q25" s="31">
        <f t="shared" si="2"/>
        <v>2342</v>
      </c>
      <c r="R25" s="31">
        <f t="shared" si="2"/>
        <v>8093</v>
      </c>
      <c r="S25" s="31">
        <f t="shared" si="2"/>
        <v>1479</v>
      </c>
      <c r="T25" s="31">
        <f t="shared" si="2"/>
        <v>10221</v>
      </c>
      <c r="U25" s="31">
        <f t="shared" si="2"/>
        <v>5905</v>
      </c>
      <c r="V25" s="31">
        <f t="shared" si="2"/>
        <v>17605</v>
      </c>
      <c r="W25" s="31">
        <f t="shared" si="2"/>
        <v>41021</v>
      </c>
      <c r="X25" s="31">
        <f t="shared" si="2"/>
        <v>32337397</v>
      </c>
      <c r="Y25" s="31">
        <f t="shared" si="2"/>
        <v>-32296376</v>
      </c>
      <c r="Z25" s="32">
        <f>+IF(X25&lt;&gt;0,+(Y25/X25)*100,0)</f>
        <v>-99.873146870788645</v>
      </c>
      <c r="AA25" s="33">
        <f>+AA12+AA24</f>
        <v>32337397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311794</v>
      </c>
      <c r="D32" s="18"/>
      <c r="E32" s="19">
        <v>8101174</v>
      </c>
      <c r="F32" s="20">
        <v>8637133</v>
      </c>
      <c r="G32" s="20">
        <v>26466</v>
      </c>
      <c r="H32" s="20">
        <v>42992</v>
      </c>
      <c r="I32" s="20">
        <v>25224</v>
      </c>
      <c r="J32" s="20">
        <v>94682</v>
      </c>
      <c r="K32" s="20">
        <v>33559</v>
      </c>
      <c r="L32" s="20">
        <v>34251</v>
      </c>
      <c r="M32" s="20"/>
      <c r="N32" s="20">
        <v>67810</v>
      </c>
      <c r="O32" s="20"/>
      <c r="P32" s="20">
        <v>50782</v>
      </c>
      <c r="Q32" s="20">
        <v>22438</v>
      </c>
      <c r="R32" s="20">
        <v>73220</v>
      </c>
      <c r="S32" s="20">
        <v>43983</v>
      </c>
      <c r="T32" s="20">
        <v>87370</v>
      </c>
      <c r="U32" s="20">
        <v>49605</v>
      </c>
      <c r="V32" s="20">
        <v>180958</v>
      </c>
      <c r="W32" s="20">
        <v>416670</v>
      </c>
      <c r="X32" s="20">
        <v>8637133</v>
      </c>
      <c r="Y32" s="20">
        <v>-8220463</v>
      </c>
      <c r="Z32" s="21">
        <v>-95.175829757397509</v>
      </c>
      <c r="AA32" s="22">
        <v>8637133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311794</v>
      </c>
      <c r="D34" s="29">
        <f>SUM(D29:D33)</f>
        <v>0</v>
      </c>
      <c r="E34" s="30">
        <f t="shared" si="3"/>
        <v>8101174</v>
      </c>
      <c r="F34" s="31">
        <f t="shared" si="3"/>
        <v>8637133</v>
      </c>
      <c r="G34" s="31">
        <f t="shared" si="3"/>
        <v>26466</v>
      </c>
      <c r="H34" s="31">
        <f t="shared" si="3"/>
        <v>42992</v>
      </c>
      <c r="I34" s="31">
        <f t="shared" si="3"/>
        <v>25224</v>
      </c>
      <c r="J34" s="31">
        <f t="shared" si="3"/>
        <v>94682</v>
      </c>
      <c r="K34" s="31">
        <f t="shared" si="3"/>
        <v>33559</v>
      </c>
      <c r="L34" s="31">
        <f t="shared" si="3"/>
        <v>34251</v>
      </c>
      <c r="M34" s="31">
        <f t="shared" si="3"/>
        <v>0</v>
      </c>
      <c r="N34" s="31">
        <f t="shared" si="3"/>
        <v>67810</v>
      </c>
      <c r="O34" s="31">
        <f t="shared" si="3"/>
        <v>0</v>
      </c>
      <c r="P34" s="31">
        <f t="shared" si="3"/>
        <v>50782</v>
      </c>
      <c r="Q34" s="31">
        <f t="shared" si="3"/>
        <v>22438</v>
      </c>
      <c r="R34" s="31">
        <f t="shared" si="3"/>
        <v>73220</v>
      </c>
      <c r="S34" s="31">
        <f t="shared" si="3"/>
        <v>43983</v>
      </c>
      <c r="T34" s="31">
        <f t="shared" si="3"/>
        <v>87370</v>
      </c>
      <c r="U34" s="31">
        <f t="shared" si="3"/>
        <v>49605</v>
      </c>
      <c r="V34" s="31">
        <f t="shared" si="3"/>
        <v>180958</v>
      </c>
      <c r="W34" s="31">
        <f t="shared" si="3"/>
        <v>416670</v>
      </c>
      <c r="X34" s="31">
        <f t="shared" si="3"/>
        <v>8637133</v>
      </c>
      <c r="Y34" s="31">
        <f t="shared" si="3"/>
        <v>-8220463</v>
      </c>
      <c r="Z34" s="32">
        <f>+IF(X34&lt;&gt;0,+(Y34/X34)*100,0)</f>
        <v>-95.175829757397509</v>
      </c>
      <c r="AA34" s="33">
        <f>SUM(AA29:AA33)</f>
        <v>8637133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311794</v>
      </c>
      <c r="D40" s="29">
        <f>+D34+D39</f>
        <v>0</v>
      </c>
      <c r="E40" s="30">
        <f t="shared" si="5"/>
        <v>8101174</v>
      </c>
      <c r="F40" s="31">
        <f t="shared" si="5"/>
        <v>8637133</v>
      </c>
      <c r="G40" s="31">
        <f t="shared" si="5"/>
        <v>26466</v>
      </c>
      <c r="H40" s="31">
        <f t="shared" si="5"/>
        <v>42992</v>
      </c>
      <c r="I40" s="31">
        <f t="shared" si="5"/>
        <v>25224</v>
      </c>
      <c r="J40" s="31">
        <f t="shared" si="5"/>
        <v>94682</v>
      </c>
      <c r="K40" s="31">
        <f t="shared" si="5"/>
        <v>33559</v>
      </c>
      <c r="L40" s="31">
        <f t="shared" si="5"/>
        <v>34251</v>
      </c>
      <c r="M40" s="31">
        <f t="shared" si="5"/>
        <v>0</v>
      </c>
      <c r="N40" s="31">
        <f t="shared" si="5"/>
        <v>67810</v>
      </c>
      <c r="O40" s="31">
        <f t="shared" si="5"/>
        <v>0</v>
      </c>
      <c r="P40" s="31">
        <f t="shared" si="5"/>
        <v>50782</v>
      </c>
      <c r="Q40" s="31">
        <f t="shared" si="5"/>
        <v>22438</v>
      </c>
      <c r="R40" s="31">
        <f t="shared" si="5"/>
        <v>73220</v>
      </c>
      <c r="S40" s="31">
        <f t="shared" si="5"/>
        <v>43983</v>
      </c>
      <c r="T40" s="31">
        <f t="shared" si="5"/>
        <v>87370</v>
      </c>
      <c r="U40" s="31">
        <f t="shared" si="5"/>
        <v>49605</v>
      </c>
      <c r="V40" s="31">
        <f t="shared" si="5"/>
        <v>180958</v>
      </c>
      <c r="W40" s="31">
        <f t="shared" si="5"/>
        <v>416670</v>
      </c>
      <c r="X40" s="31">
        <f t="shared" si="5"/>
        <v>8637133</v>
      </c>
      <c r="Y40" s="31">
        <f t="shared" si="5"/>
        <v>-8220463</v>
      </c>
      <c r="Z40" s="32">
        <f>+IF(X40&lt;&gt;0,+(Y40/X40)*100,0)</f>
        <v>-95.175829757397509</v>
      </c>
      <c r="AA40" s="33">
        <f>+AA34+AA39</f>
        <v>8637133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1873167</v>
      </c>
      <c r="D42" s="43">
        <f>+D25-D40</f>
        <v>0</v>
      </c>
      <c r="E42" s="44">
        <f t="shared" si="6"/>
        <v>24236223</v>
      </c>
      <c r="F42" s="45">
        <f t="shared" si="6"/>
        <v>23700264</v>
      </c>
      <c r="G42" s="45">
        <f t="shared" si="6"/>
        <v>-25070</v>
      </c>
      <c r="H42" s="45">
        <f t="shared" si="6"/>
        <v>-39968</v>
      </c>
      <c r="I42" s="45">
        <f t="shared" si="6"/>
        <v>-22794</v>
      </c>
      <c r="J42" s="45">
        <f t="shared" si="6"/>
        <v>-87832</v>
      </c>
      <c r="K42" s="45">
        <f t="shared" si="6"/>
        <v>-26694</v>
      </c>
      <c r="L42" s="45">
        <f t="shared" si="6"/>
        <v>-32643</v>
      </c>
      <c r="M42" s="45">
        <f t="shared" si="6"/>
        <v>0</v>
      </c>
      <c r="N42" s="45">
        <f t="shared" si="6"/>
        <v>-59337</v>
      </c>
      <c r="O42" s="45">
        <f t="shared" si="6"/>
        <v>0</v>
      </c>
      <c r="P42" s="45">
        <f t="shared" si="6"/>
        <v>-45031</v>
      </c>
      <c r="Q42" s="45">
        <f t="shared" si="6"/>
        <v>-20096</v>
      </c>
      <c r="R42" s="45">
        <f t="shared" si="6"/>
        <v>-65127</v>
      </c>
      <c r="S42" s="45">
        <f t="shared" si="6"/>
        <v>-42504</v>
      </c>
      <c r="T42" s="45">
        <f t="shared" si="6"/>
        <v>-77149</v>
      </c>
      <c r="U42" s="45">
        <f t="shared" si="6"/>
        <v>-43700</v>
      </c>
      <c r="V42" s="45">
        <f t="shared" si="6"/>
        <v>-163353</v>
      </c>
      <c r="W42" s="45">
        <f t="shared" si="6"/>
        <v>-375649</v>
      </c>
      <c r="X42" s="45">
        <f t="shared" si="6"/>
        <v>23700264</v>
      </c>
      <c r="Y42" s="45">
        <f t="shared" si="6"/>
        <v>-24075913</v>
      </c>
      <c r="Z42" s="46">
        <f>+IF(X42&lt;&gt;0,+(Y42/X42)*100,0)</f>
        <v>-101.58499922194959</v>
      </c>
      <c r="AA42" s="47">
        <f>+AA25-AA40</f>
        <v>23700264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6581862</v>
      </c>
      <c r="D6" s="18"/>
      <c r="E6" s="19">
        <v>-1573079</v>
      </c>
      <c r="F6" s="20">
        <v>-1573079</v>
      </c>
      <c r="G6" s="20">
        <v>6759005</v>
      </c>
      <c r="H6" s="20">
        <v>273019</v>
      </c>
      <c r="I6" s="20">
        <v>222610</v>
      </c>
      <c r="J6" s="20">
        <v>7254634</v>
      </c>
      <c r="K6" s="20">
        <v>208439</v>
      </c>
      <c r="L6" s="20">
        <v>209736</v>
      </c>
      <c r="M6" s="20">
        <v>197179</v>
      </c>
      <c r="N6" s="20">
        <v>615354</v>
      </c>
      <c r="O6" s="20">
        <v>226404</v>
      </c>
      <c r="P6" s="20">
        <v>289338</v>
      </c>
      <c r="Q6" s="20">
        <v>224636</v>
      </c>
      <c r="R6" s="20">
        <v>740378</v>
      </c>
      <c r="S6" s="20">
        <v>133361</v>
      </c>
      <c r="T6" s="20">
        <v>280105</v>
      </c>
      <c r="U6" s="20">
        <v>278974</v>
      </c>
      <c r="V6" s="20">
        <v>692440</v>
      </c>
      <c r="W6" s="20">
        <v>9302806</v>
      </c>
      <c r="X6" s="20">
        <v>-1573079</v>
      </c>
      <c r="Y6" s="20">
        <v>10875885</v>
      </c>
      <c r="Z6" s="21">
        <v>-691.37563974854413</v>
      </c>
      <c r="AA6" s="22">
        <v>-1573079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38565762</v>
      </c>
      <c r="D8" s="18"/>
      <c r="E8" s="19">
        <v>5187569</v>
      </c>
      <c r="F8" s="20">
        <v>5187569</v>
      </c>
      <c r="G8" s="20">
        <v>39449767</v>
      </c>
      <c r="H8" s="20">
        <v>984693</v>
      </c>
      <c r="I8" s="20">
        <v>-161722</v>
      </c>
      <c r="J8" s="20">
        <v>40272738</v>
      </c>
      <c r="K8" s="20">
        <v>1034793</v>
      </c>
      <c r="L8" s="20">
        <v>697483</v>
      </c>
      <c r="M8" s="20">
        <v>1171697</v>
      </c>
      <c r="N8" s="20">
        <v>2903973</v>
      </c>
      <c r="O8" s="20">
        <v>447431</v>
      </c>
      <c r="P8" s="20">
        <v>1164979</v>
      </c>
      <c r="Q8" s="20">
        <v>1214620</v>
      </c>
      <c r="R8" s="20">
        <v>2827030</v>
      </c>
      <c r="S8" s="20">
        <v>1296090</v>
      </c>
      <c r="T8" s="20">
        <v>899101</v>
      </c>
      <c r="U8" s="20">
        <v>1137690</v>
      </c>
      <c r="V8" s="20">
        <v>3332881</v>
      </c>
      <c r="W8" s="20">
        <v>49336622</v>
      </c>
      <c r="X8" s="20">
        <v>5187569</v>
      </c>
      <c r="Y8" s="20">
        <v>44149053</v>
      </c>
      <c r="Z8" s="21">
        <v>851.05476187401075</v>
      </c>
      <c r="AA8" s="22">
        <v>5187569</v>
      </c>
    </row>
    <row r="9" spans="1:27" x14ac:dyDescent="0.25">
      <c r="A9" s="23" t="s">
        <v>37</v>
      </c>
      <c r="B9" s="17" t="s">
        <v>32</v>
      </c>
      <c r="C9" s="18">
        <v>373534</v>
      </c>
      <c r="D9" s="18"/>
      <c r="E9" s="19"/>
      <c r="F9" s="20"/>
      <c r="G9" s="20">
        <v>374082</v>
      </c>
      <c r="H9" s="20"/>
      <c r="I9" s="20">
        <v>-414</v>
      </c>
      <c r="J9" s="20">
        <v>373668</v>
      </c>
      <c r="K9" s="20"/>
      <c r="L9" s="20"/>
      <c r="M9" s="20"/>
      <c r="N9" s="20"/>
      <c r="O9" s="20">
        <v>-3632</v>
      </c>
      <c r="P9" s="20"/>
      <c r="Q9" s="20"/>
      <c r="R9" s="20">
        <v>-3632</v>
      </c>
      <c r="S9" s="20"/>
      <c r="T9" s="20"/>
      <c r="U9" s="20"/>
      <c r="V9" s="20"/>
      <c r="W9" s="20">
        <v>370036</v>
      </c>
      <c r="X9" s="20"/>
      <c r="Y9" s="20">
        <v>370036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168456</v>
      </c>
      <c r="F11" s="20">
        <v>168456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168456</v>
      </c>
      <c r="Y11" s="20">
        <v>-168456</v>
      </c>
      <c r="Z11" s="21">
        <v>-100</v>
      </c>
      <c r="AA11" s="22">
        <v>168456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45521158</v>
      </c>
      <c r="D12" s="29">
        <f>SUM(D6:D11)</f>
        <v>0</v>
      </c>
      <c r="E12" s="30">
        <f t="shared" si="0"/>
        <v>3782946</v>
      </c>
      <c r="F12" s="31">
        <f t="shared" si="0"/>
        <v>3782946</v>
      </c>
      <c r="G12" s="31">
        <f t="shared" si="0"/>
        <v>46582854</v>
      </c>
      <c r="H12" s="31">
        <f t="shared" si="0"/>
        <v>1257712</v>
      </c>
      <c r="I12" s="31">
        <f t="shared" si="0"/>
        <v>60474</v>
      </c>
      <c r="J12" s="31">
        <f t="shared" si="0"/>
        <v>47901040</v>
      </c>
      <c r="K12" s="31">
        <f t="shared" si="0"/>
        <v>1243232</v>
      </c>
      <c r="L12" s="31">
        <f t="shared" si="0"/>
        <v>907219</v>
      </c>
      <c r="M12" s="31">
        <f t="shared" si="0"/>
        <v>1368876</v>
      </c>
      <c r="N12" s="31">
        <f t="shared" si="0"/>
        <v>3519327</v>
      </c>
      <c r="O12" s="31">
        <f t="shared" si="0"/>
        <v>670203</v>
      </c>
      <c r="P12" s="31">
        <f t="shared" si="0"/>
        <v>1454317</v>
      </c>
      <c r="Q12" s="31">
        <f t="shared" si="0"/>
        <v>1439256</v>
      </c>
      <c r="R12" s="31">
        <f t="shared" si="0"/>
        <v>3563776</v>
      </c>
      <c r="S12" s="31">
        <f t="shared" si="0"/>
        <v>1429451</v>
      </c>
      <c r="T12" s="31">
        <f t="shared" si="0"/>
        <v>1179206</v>
      </c>
      <c r="U12" s="31">
        <f t="shared" si="0"/>
        <v>1416664</v>
      </c>
      <c r="V12" s="31">
        <f t="shared" si="0"/>
        <v>4025321</v>
      </c>
      <c r="W12" s="31">
        <f t="shared" si="0"/>
        <v>59009464</v>
      </c>
      <c r="X12" s="31">
        <f t="shared" si="0"/>
        <v>3782946</v>
      </c>
      <c r="Y12" s="31">
        <f t="shared" si="0"/>
        <v>55226518</v>
      </c>
      <c r="Z12" s="32">
        <f>+IF(X12&lt;&gt;0,+(Y12/X12)*100,0)</f>
        <v>1459.881214270571</v>
      </c>
      <c r="AA12" s="33">
        <f>SUM(AA6:AA11)</f>
        <v>3782946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45521158</v>
      </c>
      <c r="D25" s="29">
        <f>+D12+D24</f>
        <v>0</v>
      </c>
      <c r="E25" s="30">
        <f t="shared" si="2"/>
        <v>3782946</v>
      </c>
      <c r="F25" s="31">
        <f t="shared" si="2"/>
        <v>3782946</v>
      </c>
      <c r="G25" s="31">
        <f t="shared" si="2"/>
        <v>46582854</v>
      </c>
      <c r="H25" s="31">
        <f t="shared" si="2"/>
        <v>1257712</v>
      </c>
      <c r="I25" s="31">
        <f t="shared" si="2"/>
        <v>60474</v>
      </c>
      <c r="J25" s="31">
        <f t="shared" si="2"/>
        <v>47901040</v>
      </c>
      <c r="K25" s="31">
        <f t="shared" si="2"/>
        <v>1243232</v>
      </c>
      <c r="L25" s="31">
        <f t="shared" si="2"/>
        <v>907219</v>
      </c>
      <c r="M25" s="31">
        <f t="shared" si="2"/>
        <v>1368876</v>
      </c>
      <c r="N25" s="31">
        <f t="shared" si="2"/>
        <v>3519327</v>
      </c>
      <c r="O25" s="31">
        <f t="shared" si="2"/>
        <v>670203</v>
      </c>
      <c r="P25" s="31">
        <f t="shared" si="2"/>
        <v>1454317</v>
      </c>
      <c r="Q25" s="31">
        <f t="shared" si="2"/>
        <v>1439256</v>
      </c>
      <c r="R25" s="31">
        <f t="shared" si="2"/>
        <v>3563776</v>
      </c>
      <c r="S25" s="31">
        <f t="shared" si="2"/>
        <v>1429451</v>
      </c>
      <c r="T25" s="31">
        <f t="shared" si="2"/>
        <v>1179206</v>
      </c>
      <c r="U25" s="31">
        <f t="shared" si="2"/>
        <v>1416664</v>
      </c>
      <c r="V25" s="31">
        <f t="shared" si="2"/>
        <v>4025321</v>
      </c>
      <c r="W25" s="31">
        <f t="shared" si="2"/>
        <v>59009464</v>
      </c>
      <c r="X25" s="31">
        <f t="shared" si="2"/>
        <v>3782946</v>
      </c>
      <c r="Y25" s="31">
        <f t="shared" si="2"/>
        <v>55226518</v>
      </c>
      <c r="Z25" s="32">
        <f>+IF(X25&lt;&gt;0,+(Y25/X25)*100,0)</f>
        <v>1459.881214270571</v>
      </c>
      <c r="AA25" s="33">
        <f>+AA12+AA24</f>
        <v>3782946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-9351</v>
      </c>
      <c r="D31" s="18"/>
      <c r="E31" s="19"/>
      <c r="F31" s="20"/>
      <c r="G31" s="20">
        <v>-9404</v>
      </c>
      <c r="H31" s="20">
        <v>-94</v>
      </c>
      <c r="I31" s="20">
        <v>-60</v>
      </c>
      <c r="J31" s="20">
        <v>-9558</v>
      </c>
      <c r="K31" s="20">
        <v>-148</v>
      </c>
      <c r="L31" s="20">
        <v>-422</v>
      </c>
      <c r="M31" s="20"/>
      <c r="N31" s="20">
        <v>-570</v>
      </c>
      <c r="O31" s="20">
        <v>-1294</v>
      </c>
      <c r="P31" s="20">
        <v>-51</v>
      </c>
      <c r="Q31" s="20">
        <v>-140</v>
      </c>
      <c r="R31" s="20">
        <v>-1485</v>
      </c>
      <c r="S31" s="20"/>
      <c r="T31" s="20">
        <v>-80</v>
      </c>
      <c r="U31" s="20"/>
      <c r="V31" s="20">
        <v>-80</v>
      </c>
      <c r="W31" s="20">
        <v>-11693</v>
      </c>
      <c r="X31" s="20"/>
      <c r="Y31" s="20">
        <v>-11693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6591742</v>
      </c>
      <c r="D32" s="18"/>
      <c r="E32" s="19">
        <v>129591</v>
      </c>
      <c r="F32" s="20">
        <v>129591</v>
      </c>
      <c r="G32" s="20">
        <v>6729514</v>
      </c>
      <c r="H32" s="20">
        <v>166274</v>
      </c>
      <c r="I32" s="20">
        <v>5095</v>
      </c>
      <c r="J32" s="20">
        <v>6900883</v>
      </c>
      <c r="K32" s="20">
        <v>147556</v>
      </c>
      <c r="L32" s="20">
        <v>91459</v>
      </c>
      <c r="M32" s="20">
        <v>159749</v>
      </c>
      <c r="N32" s="20">
        <v>398764</v>
      </c>
      <c r="O32" s="20">
        <v>66334</v>
      </c>
      <c r="P32" s="20">
        <v>169310</v>
      </c>
      <c r="Q32" s="20">
        <v>154363</v>
      </c>
      <c r="R32" s="20">
        <v>390007</v>
      </c>
      <c r="S32" s="20">
        <v>169836</v>
      </c>
      <c r="T32" s="20">
        <v>136146</v>
      </c>
      <c r="U32" s="20">
        <v>166264</v>
      </c>
      <c r="V32" s="20">
        <v>472246</v>
      </c>
      <c r="W32" s="20">
        <v>8161900</v>
      </c>
      <c r="X32" s="20">
        <v>129591</v>
      </c>
      <c r="Y32" s="20">
        <v>8032309</v>
      </c>
      <c r="Z32" s="21">
        <v>6198.1997206596134</v>
      </c>
      <c r="AA32" s="22">
        <v>129591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6582391</v>
      </c>
      <c r="D34" s="29">
        <f>SUM(D29:D33)</f>
        <v>0</v>
      </c>
      <c r="E34" s="30">
        <f t="shared" si="3"/>
        <v>129591</v>
      </c>
      <c r="F34" s="31">
        <f t="shared" si="3"/>
        <v>129591</v>
      </c>
      <c r="G34" s="31">
        <f t="shared" si="3"/>
        <v>6720110</v>
      </c>
      <c r="H34" s="31">
        <f t="shared" si="3"/>
        <v>166180</v>
      </c>
      <c r="I34" s="31">
        <f t="shared" si="3"/>
        <v>5035</v>
      </c>
      <c r="J34" s="31">
        <f t="shared" si="3"/>
        <v>6891325</v>
      </c>
      <c r="K34" s="31">
        <f t="shared" si="3"/>
        <v>147408</v>
      </c>
      <c r="L34" s="31">
        <f t="shared" si="3"/>
        <v>91037</v>
      </c>
      <c r="M34" s="31">
        <f t="shared" si="3"/>
        <v>159749</v>
      </c>
      <c r="N34" s="31">
        <f t="shared" si="3"/>
        <v>398194</v>
      </c>
      <c r="O34" s="31">
        <f t="shared" si="3"/>
        <v>65040</v>
      </c>
      <c r="P34" s="31">
        <f t="shared" si="3"/>
        <v>169259</v>
      </c>
      <c r="Q34" s="31">
        <f t="shared" si="3"/>
        <v>154223</v>
      </c>
      <c r="R34" s="31">
        <f t="shared" si="3"/>
        <v>388522</v>
      </c>
      <c r="S34" s="31">
        <f t="shared" si="3"/>
        <v>169836</v>
      </c>
      <c r="T34" s="31">
        <f t="shared" si="3"/>
        <v>136066</v>
      </c>
      <c r="U34" s="31">
        <f t="shared" si="3"/>
        <v>166264</v>
      </c>
      <c r="V34" s="31">
        <f t="shared" si="3"/>
        <v>472166</v>
      </c>
      <c r="W34" s="31">
        <f t="shared" si="3"/>
        <v>8150207</v>
      </c>
      <c r="X34" s="31">
        <f t="shared" si="3"/>
        <v>129591</v>
      </c>
      <c r="Y34" s="31">
        <f t="shared" si="3"/>
        <v>8020616</v>
      </c>
      <c r="Z34" s="32">
        <f>+IF(X34&lt;&gt;0,+(Y34/X34)*100,0)</f>
        <v>6189.1767175189634</v>
      </c>
      <c r="AA34" s="33">
        <f>SUM(AA29:AA33)</f>
        <v>129591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6582391</v>
      </c>
      <c r="D40" s="29">
        <f>+D34+D39</f>
        <v>0</v>
      </c>
      <c r="E40" s="30">
        <f t="shared" si="5"/>
        <v>129591</v>
      </c>
      <c r="F40" s="31">
        <f t="shared" si="5"/>
        <v>129591</v>
      </c>
      <c r="G40" s="31">
        <f t="shared" si="5"/>
        <v>6720110</v>
      </c>
      <c r="H40" s="31">
        <f t="shared" si="5"/>
        <v>166180</v>
      </c>
      <c r="I40" s="31">
        <f t="shared" si="5"/>
        <v>5035</v>
      </c>
      <c r="J40" s="31">
        <f t="shared" si="5"/>
        <v>6891325</v>
      </c>
      <c r="K40" s="31">
        <f t="shared" si="5"/>
        <v>147408</v>
      </c>
      <c r="L40" s="31">
        <f t="shared" si="5"/>
        <v>91037</v>
      </c>
      <c r="M40" s="31">
        <f t="shared" si="5"/>
        <v>159749</v>
      </c>
      <c r="N40" s="31">
        <f t="shared" si="5"/>
        <v>398194</v>
      </c>
      <c r="O40" s="31">
        <f t="shared" si="5"/>
        <v>65040</v>
      </c>
      <c r="P40" s="31">
        <f t="shared" si="5"/>
        <v>169259</v>
      </c>
      <c r="Q40" s="31">
        <f t="shared" si="5"/>
        <v>154223</v>
      </c>
      <c r="R40" s="31">
        <f t="shared" si="5"/>
        <v>388522</v>
      </c>
      <c r="S40" s="31">
        <f t="shared" si="5"/>
        <v>169836</v>
      </c>
      <c r="T40" s="31">
        <f t="shared" si="5"/>
        <v>136066</v>
      </c>
      <c r="U40" s="31">
        <f t="shared" si="5"/>
        <v>166264</v>
      </c>
      <c r="V40" s="31">
        <f t="shared" si="5"/>
        <v>472166</v>
      </c>
      <c r="W40" s="31">
        <f t="shared" si="5"/>
        <v>8150207</v>
      </c>
      <c r="X40" s="31">
        <f t="shared" si="5"/>
        <v>129591</v>
      </c>
      <c r="Y40" s="31">
        <f t="shared" si="5"/>
        <v>8020616</v>
      </c>
      <c r="Z40" s="32">
        <f>+IF(X40&lt;&gt;0,+(Y40/X40)*100,0)</f>
        <v>6189.1767175189634</v>
      </c>
      <c r="AA40" s="33">
        <f>+AA34+AA39</f>
        <v>129591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38938767</v>
      </c>
      <c r="D42" s="43">
        <f>+D25-D40</f>
        <v>0</v>
      </c>
      <c r="E42" s="44">
        <f t="shared" si="6"/>
        <v>3653355</v>
      </c>
      <c r="F42" s="45">
        <f t="shared" si="6"/>
        <v>3653355</v>
      </c>
      <c r="G42" s="45">
        <f t="shared" si="6"/>
        <v>39862744</v>
      </c>
      <c r="H42" s="45">
        <f t="shared" si="6"/>
        <v>1091532</v>
      </c>
      <c r="I42" s="45">
        <f t="shared" si="6"/>
        <v>55439</v>
      </c>
      <c r="J42" s="45">
        <f t="shared" si="6"/>
        <v>41009715</v>
      </c>
      <c r="K42" s="45">
        <f t="shared" si="6"/>
        <v>1095824</v>
      </c>
      <c r="L42" s="45">
        <f t="shared" si="6"/>
        <v>816182</v>
      </c>
      <c r="M42" s="45">
        <f t="shared" si="6"/>
        <v>1209127</v>
      </c>
      <c r="N42" s="45">
        <f t="shared" si="6"/>
        <v>3121133</v>
      </c>
      <c r="O42" s="45">
        <f t="shared" si="6"/>
        <v>605163</v>
      </c>
      <c r="P42" s="45">
        <f t="shared" si="6"/>
        <v>1285058</v>
      </c>
      <c r="Q42" s="45">
        <f t="shared" si="6"/>
        <v>1285033</v>
      </c>
      <c r="R42" s="45">
        <f t="shared" si="6"/>
        <v>3175254</v>
      </c>
      <c r="S42" s="45">
        <f t="shared" si="6"/>
        <v>1259615</v>
      </c>
      <c r="T42" s="45">
        <f t="shared" si="6"/>
        <v>1043140</v>
      </c>
      <c r="U42" s="45">
        <f t="shared" si="6"/>
        <v>1250400</v>
      </c>
      <c r="V42" s="45">
        <f t="shared" si="6"/>
        <v>3553155</v>
      </c>
      <c r="W42" s="45">
        <f t="shared" si="6"/>
        <v>50859257</v>
      </c>
      <c r="X42" s="45">
        <f t="shared" si="6"/>
        <v>3653355</v>
      </c>
      <c r="Y42" s="45">
        <f t="shared" si="6"/>
        <v>47205902</v>
      </c>
      <c r="Z42" s="46">
        <f>+IF(X42&lt;&gt;0,+(Y42/X42)*100,0)</f>
        <v>1292.1246908663406</v>
      </c>
      <c r="AA42" s="47">
        <f>+AA25-AA40</f>
        <v>3653355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3653355</v>
      </c>
      <c r="F45" s="20">
        <v>3653355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3653355</v>
      </c>
      <c r="Y45" s="20">
        <v>-3653355</v>
      </c>
      <c r="Z45" s="48">
        <v>-100</v>
      </c>
      <c r="AA45" s="22">
        <v>3653355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3653355</v>
      </c>
      <c r="F48" s="53">
        <f t="shared" si="7"/>
        <v>3653355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3653355</v>
      </c>
      <c r="Y48" s="53">
        <f t="shared" si="7"/>
        <v>-3653355</v>
      </c>
      <c r="Z48" s="54">
        <f>+IF(X48&lt;&gt;0,+(Y48/X48)*100,0)</f>
        <v>-100</v>
      </c>
      <c r="AA48" s="55">
        <f>SUM(AA45:AA47)</f>
        <v>3653355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-1133386</v>
      </c>
      <c r="D6" s="18"/>
      <c r="E6" s="19">
        <v>-7842139</v>
      </c>
      <c r="F6" s="20">
        <v>-7342139</v>
      </c>
      <c r="G6" s="20">
        <v>-1148557</v>
      </c>
      <c r="H6" s="20">
        <v>-128235</v>
      </c>
      <c r="I6" s="20"/>
      <c r="J6" s="20">
        <v>-1276792</v>
      </c>
      <c r="K6" s="20">
        <v>111582</v>
      </c>
      <c r="L6" s="20">
        <v>-50552</v>
      </c>
      <c r="M6" s="20">
        <v>89672</v>
      </c>
      <c r="N6" s="20">
        <v>150702</v>
      </c>
      <c r="O6" s="20">
        <v>14406</v>
      </c>
      <c r="P6" s="20">
        <v>133950</v>
      </c>
      <c r="Q6" s="20">
        <v>-358194</v>
      </c>
      <c r="R6" s="20">
        <v>-209838</v>
      </c>
      <c r="S6" s="20">
        <v>-163405</v>
      </c>
      <c r="T6" s="20">
        <v>101828</v>
      </c>
      <c r="U6" s="20">
        <v>130974</v>
      </c>
      <c r="V6" s="20">
        <v>69397</v>
      </c>
      <c r="W6" s="20">
        <v>-1266531</v>
      </c>
      <c r="X6" s="20">
        <v>-7342139</v>
      </c>
      <c r="Y6" s="20">
        <v>6075608</v>
      </c>
      <c r="Z6" s="21">
        <v>-82.749836253440591</v>
      </c>
      <c r="AA6" s="22">
        <v>-7342139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43637</v>
      </c>
      <c r="D8" s="18"/>
      <c r="E8" s="19">
        <v>377415</v>
      </c>
      <c r="F8" s="20">
        <v>377415</v>
      </c>
      <c r="G8" s="20">
        <v>1716149</v>
      </c>
      <c r="H8" s="20">
        <v>-1179787</v>
      </c>
      <c r="I8" s="20"/>
      <c r="J8" s="20">
        <v>536362</v>
      </c>
      <c r="K8" s="20">
        <v>190048</v>
      </c>
      <c r="L8" s="20">
        <v>144557</v>
      </c>
      <c r="M8" s="20">
        <v>247828</v>
      </c>
      <c r="N8" s="20">
        <v>582433</v>
      </c>
      <c r="O8" s="20">
        <v>236677</v>
      </c>
      <c r="P8" s="20">
        <v>217774</v>
      </c>
      <c r="Q8" s="20">
        <v>5340</v>
      </c>
      <c r="R8" s="20">
        <v>459791</v>
      </c>
      <c r="S8" s="20">
        <v>226690</v>
      </c>
      <c r="T8" s="20">
        <v>210590</v>
      </c>
      <c r="U8" s="20">
        <v>221252</v>
      </c>
      <c r="V8" s="20">
        <v>658532</v>
      </c>
      <c r="W8" s="20">
        <v>2237118</v>
      </c>
      <c r="X8" s="20">
        <v>377415</v>
      </c>
      <c r="Y8" s="20">
        <v>1859703</v>
      </c>
      <c r="Z8" s="21">
        <v>492.7475060609674</v>
      </c>
      <c r="AA8" s="22">
        <v>377415</v>
      </c>
    </row>
    <row r="9" spans="1:27" x14ac:dyDescent="0.25">
      <c r="A9" s="23" t="s">
        <v>37</v>
      </c>
      <c r="B9" s="17" t="s">
        <v>32</v>
      </c>
      <c r="C9" s="18">
        <v>113770</v>
      </c>
      <c r="D9" s="18"/>
      <c r="E9" s="19"/>
      <c r="F9" s="20"/>
      <c r="G9" s="20">
        <v>65510</v>
      </c>
      <c r="H9" s="20">
        <v>92561</v>
      </c>
      <c r="I9" s="20"/>
      <c r="J9" s="20">
        <v>158071</v>
      </c>
      <c r="K9" s="20">
        <v>5030</v>
      </c>
      <c r="L9" s="20">
        <v>7812</v>
      </c>
      <c r="M9" s="20"/>
      <c r="N9" s="20">
        <v>12842</v>
      </c>
      <c r="O9" s="20">
        <v>4907</v>
      </c>
      <c r="P9" s="20"/>
      <c r="Q9" s="20">
        <v>87489</v>
      </c>
      <c r="R9" s="20">
        <v>92396</v>
      </c>
      <c r="S9" s="20">
        <v>36542</v>
      </c>
      <c r="T9" s="20"/>
      <c r="U9" s="20">
        <v>-122</v>
      </c>
      <c r="V9" s="20">
        <v>36420</v>
      </c>
      <c r="W9" s="20">
        <v>299729</v>
      </c>
      <c r="X9" s="20"/>
      <c r="Y9" s="20">
        <v>299729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-40888</v>
      </c>
      <c r="D11" s="18"/>
      <c r="E11" s="19"/>
      <c r="F11" s="20"/>
      <c r="G11" s="20">
        <v>-40888</v>
      </c>
      <c r="H11" s="20"/>
      <c r="I11" s="20"/>
      <c r="J11" s="20">
        <v>-40888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-40888</v>
      </c>
      <c r="X11" s="20"/>
      <c r="Y11" s="20">
        <v>-40888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-1016867</v>
      </c>
      <c r="D12" s="29">
        <f>SUM(D6:D11)</f>
        <v>0</v>
      </c>
      <c r="E12" s="30">
        <f t="shared" si="0"/>
        <v>-7464724</v>
      </c>
      <c r="F12" s="31">
        <f t="shared" si="0"/>
        <v>-6964724</v>
      </c>
      <c r="G12" s="31">
        <f t="shared" si="0"/>
        <v>592214</v>
      </c>
      <c r="H12" s="31">
        <f t="shared" si="0"/>
        <v>-1215461</v>
      </c>
      <c r="I12" s="31">
        <f t="shared" si="0"/>
        <v>0</v>
      </c>
      <c r="J12" s="31">
        <f t="shared" si="0"/>
        <v>-623247</v>
      </c>
      <c r="K12" s="31">
        <f t="shared" si="0"/>
        <v>306660</v>
      </c>
      <c r="L12" s="31">
        <f t="shared" si="0"/>
        <v>101817</v>
      </c>
      <c r="M12" s="31">
        <f t="shared" si="0"/>
        <v>337500</v>
      </c>
      <c r="N12" s="31">
        <f t="shared" si="0"/>
        <v>745977</v>
      </c>
      <c r="O12" s="31">
        <f t="shared" si="0"/>
        <v>255990</v>
      </c>
      <c r="P12" s="31">
        <f t="shared" si="0"/>
        <v>351724</v>
      </c>
      <c r="Q12" s="31">
        <f t="shared" si="0"/>
        <v>-265365</v>
      </c>
      <c r="R12" s="31">
        <f t="shared" si="0"/>
        <v>342349</v>
      </c>
      <c r="S12" s="31">
        <f t="shared" si="0"/>
        <v>99827</v>
      </c>
      <c r="T12" s="31">
        <f t="shared" si="0"/>
        <v>312418</v>
      </c>
      <c r="U12" s="31">
        <f t="shared" si="0"/>
        <v>352104</v>
      </c>
      <c r="V12" s="31">
        <f t="shared" si="0"/>
        <v>764349</v>
      </c>
      <c r="W12" s="31">
        <f t="shared" si="0"/>
        <v>1229428</v>
      </c>
      <c r="X12" s="31">
        <f t="shared" si="0"/>
        <v>-6964724</v>
      </c>
      <c r="Y12" s="31">
        <f t="shared" si="0"/>
        <v>8194152</v>
      </c>
      <c r="Z12" s="32">
        <f>+IF(X12&lt;&gt;0,+(Y12/X12)*100,0)</f>
        <v>-117.65221421552383</v>
      </c>
      <c r="AA12" s="33">
        <f>SUM(AA6:AA11)</f>
        <v>-6964724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-1016867</v>
      </c>
      <c r="D25" s="29">
        <f>+D12+D24</f>
        <v>0</v>
      </c>
      <c r="E25" s="30">
        <f t="shared" si="2"/>
        <v>-7464724</v>
      </c>
      <c r="F25" s="31">
        <f t="shared" si="2"/>
        <v>-6964724</v>
      </c>
      <c r="G25" s="31">
        <f t="shared" si="2"/>
        <v>592214</v>
      </c>
      <c r="H25" s="31">
        <f t="shared" si="2"/>
        <v>-1215461</v>
      </c>
      <c r="I25" s="31">
        <f t="shared" si="2"/>
        <v>0</v>
      </c>
      <c r="J25" s="31">
        <f t="shared" si="2"/>
        <v>-623247</v>
      </c>
      <c r="K25" s="31">
        <f t="shared" si="2"/>
        <v>306660</v>
      </c>
      <c r="L25" s="31">
        <f t="shared" si="2"/>
        <v>101817</v>
      </c>
      <c r="M25" s="31">
        <f t="shared" si="2"/>
        <v>337500</v>
      </c>
      <c r="N25" s="31">
        <f t="shared" si="2"/>
        <v>745977</v>
      </c>
      <c r="O25" s="31">
        <f t="shared" si="2"/>
        <v>255990</v>
      </c>
      <c r="P25" s="31">
        <f t="shared" si="2"/>
        <v>351724</v>
      </c>
      <c r="Q25" s="31">
        <f t="shared" si="2"/>
        <v>-265365</v>
      </c>
      <c r="R25" s="31">
        <f t="shared" si="2"/>
        <v>342349</v>
      </c>
      <c r="S25" s="31">
        <f t="shared" si="2"/>
        <v>99827</v>
      </c>
      <c r="T25" s="31">
        <f t="shared" si="2"/>
        <v>312418</v>
      </c>
      <c r="U25" s="31">
        <f t="shared" si="2"/>
        <v>352104</v>
      </c>
      <c r="V25" s="31">
        <f t="shared" si="2"/>
        <v>764349</v>
      </c>
      <c r="W25" s="31">
        <f t="shared" si="2"/>
        <v>1229428</v>
      </c>
      <c r="X25" s="31">
        <f t="shared" si="2"/>
        <v>-6964724</v>
      </c>
      <c r="Y25" s="31">
        <f t="shared" si="2"/>
        <v>8194152</v>
      </c>
      <c r="Z25" s="32">
        <f>+IF(X25&lt;&gt;0,+(Y25/X25)*100,0)</f>
        <v>-117.65221421552383</v>
      </c>
      <c r="AA25" s="33">
        <f>+AA12+AA24</f>
        <v>-6964724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-1732</v>
      </c>
      <c r="D31" s="18"/>
      <c r="E31" s="19"/>
      <c r="F31" s="20"/>
      <c r="G31" s="20">
        <v>-1732</v>
      </c>
      <c r="H31" s="20"/>
      <c r="I31" s="20"/>
      <c r="J31" s="20">
        <v>-1732</v>
      </c>
      <c r="K31" s="20"/>
      <c r="L31" s="20">
        <v>-567</v>
      </c>
      <c r="M31" s="20"/>
      <c r="N31" s="20">
        <v>-567</v>
      </c>
      <c r="O31" s="20"/>
      <c r="P31" s="20"/>
      <c r="Q31" s="20"/>
      <c r="R31" s="20"/>
      <c r="S31" s="20"/>
      <c r="T31" s="20">
        <v>-207</v>
      </c>
      <c r="U31" s="20"/>
      <c r="V31" s="20">
        <v>-207</v>
      </c>
      <c r="W31" s="20">
        <v>-2506</v>
      </c>
      <c r="X31" s="20"/>
      <c r="Y31" s="20">
        <v>-2506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460864</v>
      </c>
      <c r="D32" s="18"/>
      <c r="E32" s="19"/>
      <c r="F32" s="20"/>
      <c r="G32" s="20">
        <v>497581</v>
      </c>
      <c r="H32" s="20">
        <v>35680</v>
      </c>
      <c r="I32" s="20"/>
      <c r="J32" s="20">
        <v>533261</v>
      </c>
      <c r="K32" s="20">
        <v>-65378</v>
      </c>
      <c r="L32" s="20">
        <v>31267</v>
      </c>
      <c r="M32" s="20">
        <v>33702</v>
      </c>
      <c r="N32" s="20">
        <v>-409</v>
      </c>
      <c r="O32" s="20">
        <v>34527</v>
      </c>
      <c r="P32" s="20">
        <v>35927</v>
      </c>
      <c r="Q32" s="20">
        <v>29519</v>
      </c>
      <c r="R32" s="20">
        <v>99973</v>
      </c>
      <c r="S32" s="20">
        <v>32167</v>
      </c>
      <c r="T32" s="20">
        <v>36234</v>
      </c>
      <c r="U32" s="20">
        <v>36099</v>
      </c>
      <c r="V32" s="20">
        <v>104500</v>
      </c>
      <c r="W32" s="20">
        <v>737325</v>
      </c>
      <c r="X32" s="20"/>
      <c r="Y32" s="20">
        <v>737325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459132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495849</v>
      </c>
      <c r="H34" s="31">
        <f t="shared" si="3"/>
        <v>35680</v>
      </c>
      <c r="I34" s="31">
        <f t="shared" si="3"/>
        <v>0</v>
      </c>
      <c r="J34" s="31">
        <f t="shared" si="3"/>
        <v>531529</v>
      </c>
      <c r="K34" s="31">
        <f t="shared" si="3"/>
        <v>-65378</v>
      </c>
      <c r="L34" s="31">
        <f t="shared" si="3"/>
        <v>30700</v>
      </c>
      <c r="M34" s="31">
        <f t="shared" si="3"/>
        <v>33702</v>
      </c>
      <c r="N34" s="31">
        <f t="shared" si="3"/>
        <v>-976</v>
      </c>
      <c r="O34" s="31">
        <f t="shared" si="3"/>
        <v>34527</v>
      </c>
      <c r="P34" s="31">
        <f t="shared" si="3"/>
        <v>35927</v>
      </c>
      <c r="Q34" s="31">
        <f t="shared" si="3"/>
        <v>29519</v>
      </c>
      <c r="R34" s="31">
        <f t="shared" si="3"/>
        <v>99973</v>
      </c>
      <c r="S34" s="31">
        <f t="shared" si="3"/>
        <v>32167</v>
      </c>
      <c r="T34" s="31">
        <f t="shared" si="3"/>
        <v>36027</v>
      </c>
      <c r="U34" s="31">
        <f t="shared" si="3"/>
        <v>36099</v>
      </c>
      <c r="V34" s="31">
        <f t="shared" si="3"/>
        <v>104293</v>
      </c>
      <c r="W34" s="31">
        <f t="shared" si="3"/>
        <v>734819</v>
      </c>
      <c r="X34" s="31">
        <f t="shared" si="3"/>
        <v>0</v>
      </c>
      <c r="Y34" s="31">
        <f t="shared" si="3"/>
        <v>734819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459132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495849</v>
      </c>
      <c r="H40" s="31">
        <f t="shared" si="5"/>
        <v>35680</v>
      </c>
      <c r="I40" s="31">
        <f t="shared" si="5"/>
        <v>0</v>
      </c>
      <c r="J40" s="31">
        <f t="shared" si="5"/>
        <v>531529</v>
      </c>
      <c r="K40" s="31">
        <f t="shared" si="5"/>
        <v>-65378</v>
      </c>
      <c r="L40" s="31">
        <f t="shared" si="5"/>
        <v>30700</v>
      </c>
      <c r="M40" s="31">
        <f t="shared" si="5"/>
        <v>33702</v>
      </c>
      <c r="N40" s="31">
        <f t="shared" si="5"/>
        <v>-976</v>
      </c>
      <c r="O40" s="31">
        <f t="shared" si="5"/>
        <v>34527</v>
      </c>
      <c r="P40" s="31">
        <f t="shared" si="5"/>
        <v>35927</v>
      </c>
      <c r="Q40" s="31">
        <f t="shared" si="5"/>
        <v>29519</v>
      </c>
      <c r="R40" s="31">
        <f t="shared" si="5"/>
        <v>99973</v>
      </c>
      <c r="S40" s="31">
        <f t="shared" si="5"/>
        <v>32167</v>
      </c>
      <c r="T40" s="31">
        <f t="shared" si="5"/>
        <v>36027</v>
      </c>
      <c r="U40" s="31">
        <f t="shared" si="5"/>
        <v>36099</v>
      </c>
      <c r="V40" s="31">
        <f t="shared" si="5"/>
        <v>104293</v>
      </c>
      <c r="W40" s="31">
        <f t="shared" si="5"/>
        <v>734819</v>
      </c>
      <c r="X40" s="31">
        <f t="shared" si="5"/>
        <v>0</v>
      </c>
      <c r="Y40" s="31">
        <f t="shared" si="5"/>
        <v>734819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-1475999</v>
      </c>
      <c r="D42" s="43">
        <f>+D25-D40</f>
        <v>0</v>
      </c>
      <c r="E42" s="44">
        <f t="shared" si="6"/>
        <v>-7464724</v>
      </c>
      <c r="F42" s="45">
        <f t="shared" si="6"/>
        <v>-6964724</v>
      </c>
      <c r="G42" s="45">
        <f t="shared" si="6"/>
        <v>96365</v>
      </c>
      <c r="H42" s="45">
        <f t="shared" si="6"/>
        <v>-1251141</v>
      </c>
      <c r="I42" s="45">
        <f t="shared" si="6"/>
        <v>0</v>
      </c>
      <c r="J42" s="45">
        <f t="shared" si="6"/>
        <v>-1154776</v>
      </c>
      <c r="K42" s="45">
        <f t="shared" si="6"/>
        <v>372038</v>
      </c>
      <c r="L42" s="45">
        <f t="shared" si="6"/>
        <v>71117</v>
      </c>
      <c r="M42" s="45">
        <f t="shared" si="6"/>
        <v>303798</v>
      </c>
      <c r="N42" s="45">
        <f t="shared" si="6"/>
        <v>746953</v>
      </c>
      <c r="O42" s="45">
        <f t="shared" si="6"/>
        <v>221463</v>
      </c>
      <c r="P42" s="45">
        <f t="shared" si="6"/>
        <v>315797</v>
      </c>
      <c r="Q42" s="45">
        <f t="shared" si="6"/>
        <v>-294884</v>
      </c>
      <c r="R42" s="45">
        <f t="shared" si="6"/>
        <v>242376</v>
      </c>
      <c r="S42" s="45">
        <f t="shared" si="6"/>
        <v>67660</v>
      </c>
      <c r="T42" s="45">
        <f t="shared" si="6"/>
        <v>276391</v>
      </c>
      <c r="U42" s="45">
        <f t="shared" si="6"/>
        <v>316005</v>
      </c>
      <c r="V42" s="45">
        <f t="shared" si="6"/>
        <v>660056</v>
      </c>
      <c r="W42" s="45">
        <f t="shared" si="6"/>
        <v>494609</v>
      </c>
      <c r="X42" s="45">
        <f t="shared" si="6"/>
        <v>-6964724</v>
      </c>
      <c r="Y42" s="45">
        <f t="shared" si="6"/>
        <v>7459333</v>
      </c>
      <c r="Z42" s="46">
        <f>+IF(X42&lt;&gt;0,+(Y42/X42)*100,0)</f>
        <v>-107.1016310194058</v>
      </c>
      <c r="AA42" s="47">
        <f>+AA25-AA40</f>
        <v>-6964724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-7464724</v>
      </c>
      <c r="F45" s="20">
        <v>-6964724</v>
      </c>
      <c r="G45" s="20"/>
      <c r="H45" s="20"/>
      <c r="I45" s="20"/>
      <c r="J45" s="20"/>
      <c r="K45" s="20">
        <v>99616</v>
      </c>
      <c r="L45" s="20"/>
      <c r="M45" s="20"/>
      <c r="N45" s="20">
        <v>99616</v>
      </c>
      <c r="O45" s="20"/>
      <c r="P45" s="20"/>
      <c r="Q45" s="20"/>
      <c r="R45" s="20"/>
      <c r="S45" s="20"/>
      <c r="T45" s="20"/>
      <c r="U45" s="20"/>
      <c r="V45" s="20"/>
      <c r="W45" s="20">
        <v>99616</v>
      </c>
      <c r="X45" s="20">
        <v>-6964724</v>
      </c>
      <c r="Y45" s="20">
        <v>7064340</v>
      </c>
      <c r="Z45" s="48">
        <v>-101.43029357660116</v>
      </c>
      <c r="AA45" s="22">
        <v>-6964724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-7464724</v>
      </c>
      <c r="F48" s="53">
        <f t="shared" si="7"/>
        <v>-6964724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99616</v>
      </c>
      <c r="L48" s="53">
        <f t="shared" si="7"/>
        <v>0</v>
      </c>
      <c r="M48" s="53">
        <f t="shared" si="7"/>
        <v>0</v>
      </c>
      <c r="N48" s="53">
        <f t="shared" si="7"/>
        <v>99616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99616</v>
      </c>
      <c r="X48" s="53">
        <f t="shared" si="7"/>
        <v>-6964724</v>
      </c>
      <c r="Y48" s="53">
        <f t="shared" si="7"/>
        <v>7064340</v>
      </c>
      <c r="Z48" s="54">
        <f>+IF(X48&lt;&gt;0,+(Y48/X48)*100,0)</f>
        <v>-101.43029357660116</v>
      </c>
      <c r="AA48" s="55">
        <f>SUM(AA45:AA47)</f>
        <v>-6964724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8522736</v>
      </c>
      <c r="D19" s="18"/>
      <c r="E19" s="19"/>
      <c r="F19" s="20">
        <v>10818004</v>
      </c>
      <c r="G19" s="20">
        <v>485400</v>
      </c>
      <c r="H19" s="20"/>
      <c r="I19" s="20"/>
      <c r="J19" s="20">
        <v>485400</v>
      </c>
      <c r="K19" s="20">
        <v>3013600</v>
      </c>
      <c r="L19" s="20">
        <v>2170530</v>
      </c>
      <c r="M19" s="20">
        <v>3737430</v>
      </c>
      <c r="N19" s="20">
        <v>8921560</v>
      </c>
      <c r="O19" s="20"/>
      <c r="P19" s="20">
        <v>2582130</v>
      </c>
      <c r="Q19" s="20"/>
      <c r="R19" s="20">
        <v>2582130</v>
      </c>
      <c r="S19" s="20">
        <v>3771644</v>
      </c>
      <c r="T19" s="20"/>
      <c r="U19" s="20">
        <v>4186472</v>
      </c>
      <c r="V19" s="20">
        <v>7958116</v>
      </c>
      <c r="W19" s="20">
        <v>19947206</v>
      </c>
      <c r="X19" s="20">
        <v>10818004</v>
      </c>
      <c r="Y19" s="20">
        <v>9129202</v>
      </c>
      <c r="Z19" s="21">
        <v>84.388968611954667</v>
      </c>
      <c r="AA19" s="22">
        <v>10818004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8522736</v>
      </c>
      <c r="D24" s="29">
        <f>SUM(D15:D23)</f>
        <v>0</v>
      </c>
      <c r="E24" s="36">
        <f t="shared" si="1"/>
        <v>0</v>
      </c>
      <c r="F24" s="37">
        <f t="shared" si="1"/>
        <v>10818004</v>
      </c>
      <c r="G24" s="37">
        <f t="shared" si="1"/>
        <v>485400</v>
      </c>
      <c r="H24" s="37">
        <f t="shared" si="1"/>
        <v>0</v>
      </c>
      <c r="I24" s="37">
        <f t="shared" si="1"/>
        <v>0</v>
      </c>
      <c r="J24" s="37">
        <f t="shared" si="1"/>
        <v>485400</v>
      </c>
      <c r="K24" s="37">
        <f t="shared" si="1"/>
        <v>3013600</v>
      </c>
      <c r="L24" s="37">
        <f t="shared" si="1"/>
        <v>2170530</v>
      </c>
      <c r="M24" s="37">
        <f t="shared" si="1"/>
        <v>3737430</v>
      </c>
      <c r="N24" s="37">
        <f t="shared" si="1"/>
        <v>8921560</v>
      </c>
      <c r="O24" s="37">
        <f t="shared" si="1"/>
        <v>0</v>
      </c>
      <c r="P24" s="37">
        <f t="shared" si="1"/>
        <v>2582130</v>
      </c>
      <c r="Q24" s="37">
        <f t="shared" si="1"/>
        <v>0</v>
      </c>
      <c r="R24" s="37">
        <f t="shared" si="1"/>
        <v>2582130</v>
      </c>
      <c r="S24" s="37">
        <f t="shared" si="1"/>
        <v>3771644</v>
      </c>
      <c r="T24" s="37">
        <f t="shared" si="1"/>
        <v>0</v>
      </c>
      <c r="U24" s="37">
        <f t="shared" si="1"/>
        <v>4186472</v>
      </c>
      <c r="V24" s="37">
        <f t="shared" si="1"/>
        <v>7958116</v>
      </c>
      <c r="W24" s="37">
        <f t="shared" si="1"/>
        <v>19947206</v>
      </c>
      <c r="X24" s="37">
        <f t="shared" si="1"/>
        <v>10818004</v>
      </c>
      <c r="Y24" s="37">
        <f t="shared" si="1"/>
        <v>9129202</v>
      </c>
      <c r="Z24" s="38">
        <f>+IF(X24&lt;&gt;0,+(Y24/X24)*100,0)</f>
        <v>84.388968611954667</v>
      </c>
      <c r="AA24" s="39">
        <f>SUM(AA15:AA23)</f>
        <v>10818004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8522736</v>
      </c>
      <c r="D25" s="29">
        <f>+D12+D24</f>
        <v>0</v>
      </c>
      <c r="E25" s="30">
        <f t="shared" si="2"/>
        <v>0</v>
      </c>
      <c r="F25" s="31">
        <f t="shared" si="2"/>
        <v>10818004</v>
      </c>
      <c r="G25" s="31">
        <f t="shared" si="2"/>
        <v>485400</v>
      </c>
      <c r="H25" s="31">
        <f t="shared" si="2"/>
        <v>0</v>
      </c>
      <c r="I25" s="31">
        <f t="shared" si="2"/>
        <v>0</v>
      </c>
      <c r="J25" s="31">
        <f t="shared" si="2"/>
        <v>485400</v>
      </c>
      <c r="K25" s="31">
        <f t="shared" si="2"/>
        <v>3013600</v>
      </c>
      <c r="L25" s="31">
        <f t="shared" si="2"/>
        <v>2170530</v>
      </c>
      <c r="M25" s="31">
        <f t="shared" si="2"/>
        <v>3737430</v>
      </c>
      <c r="N25" s="31">
        <f t="shared" si="2"/>
        <v>8921560</v>
      </c>
      <c r="O25" s="31">
        <f t="shared" si="2"/>
        <v>0</v>
      </c>
      <c r="P25" s="31">
        <f t="shared" si="2"/>
        <v>2582130</v>
      </c>
      <c r="Q25" s="31">
        <f t="shared" si="2"/>
        <v>0</v>
      </c>
      <c r="R25" s="31">
        <f t="shared" si="2"/>
        <v>2582130</v>
      </c>
      <c r="S25" s="31">
        <f t="shared" si="2"/>
        <v>3771644</v>
      </c>
      <c r="T25" s="31">
        <f t="shared" si="2"/>
        <v>0</v>
      </c>
      <c r="U25" s="31">
        <f t="shared" si="2"/>
        <v>4186472</v>
      </c>
      <c r="V25" s="31">
        <f t="shared" si="2"/>
        <v>7958116</v>
      </c>
      <c r="W25" s="31">
        <f t="shared" si="2"/>
        <v>19947206</v>
      </c>
      <c r="X25" s="31">
        <f t="shared" si="2"/>
        <v>10818004</v>
      </c>
      <c r="Y25" s="31">
        <f t="shared" si="2"/>
        <v>9129202</v>
      </c>
      <c r="Z25" s="32">
        <f>+IF(X25&lt;&gt;0,+(Y25/X25)*100,0)</f>
        <v>84.388968611954667</v>
      </c>
      <c r="AA25" s="33">
        <f>+AA12+AA24</f>
        <v>10818004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8522736</v>
      </c>
      <c r="D42" s="43">
        <f>+D25-D40</f>
        <v>0</v>
      </c>
      <c r="E42" s="44">
        <f t="shared" si="6"/>
        <v>0</v>
      </c>
      <c r="F42" s="45">
        <f t="shared" si="6"/>
        <v>10818004</v>
      </c>
      <c r="G42" s="45">
        <f t="shared" si="6"/>
        <v>485400</v>
      </c>
      <c r="H42" s="45">
        <f t="shared" si="6"/>
        <v>0</v>
      </c>
      <c r="I42" s="45">
        <f t="shared" si="6"/>
        <v>0</v>
      </c>
      <c r="J42" s="45">
        <f t="shared" si="6"/>
        <v>485400</v>
      </c>
      <c r="K42" s="45">
        <f t="shared" si="6"/>
        <v>3013600</v>
      </c>
      <c r="L42" s="45">
        <f t="shared" si="6"/>
        <v>2170530</v>
      </c>
      <c r="M42" s="45">
        <f t="shared" si="6"/>
        <v>3737430</v>
      </c>
      <c r="N42" s="45">
        <f t="shared" si="6"/>
        <v>8921560</v>
      </c>
      <c r="O42" s="45">
        <f t="shared" si="6"/>
        <v>0</v>
      </c>
      <c r="P42" s="45">
        <f t="shared" si="6"/>
        <v>2582130</v>
      </c>
      <c r="Q42" s="45">
        <f t="shared" si="6"/>
        <v>0</v>
      </c>
      <c r="R42" s="45">
        <f t="shared" si="6"/>
        <v>2582130</v>
      </c>
      <c r="S42" s="45">
        <f t="shared" si="6"/>
        <v>3771644</v>
      </c>
      <c r="T42" s="45">
        <f t="shared" si="6"/>
        <v>0</v>
      </c>
      <c r="U42" s="45">
        <f t="shared" si="6"/>
        <v>4186472</v>
      </c>
      <c r="V42" s="45">
        <f t="shared" si="6"/>
        <v>7958116</v>
      </c>
      <c r="W42" s="45">
        <f t="shared" si="6"/>
        <v>19947206</v>
      </c>
      <c r="X42" s="45">
        <f t="shared" si="6"/>
        <v>10818004</v>
      </c>
      <c r="Y42" s="45">
        <f t="shared" si="6"/>
        <v>9129202</v>
      </c>
      <c r="Z42" s="46">
        <f>+IF(X42&lt;&gt;0,+(Y42/X42)*100,0)</f>
        <v>84.388968611954667</v>
      </c>
      <c r="AA42" s="47">
        <f>+AA25-AA40</f>
        <v>10818004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780048308</v>
      </c>
      <c r="D19" s="18"/>
      <c r="E19" s="19">
        <v>95000000</v>
      </c>
      <c r="F19" s="20">
        <v>123578426</v>
      </c>
      <c r="G19" s="20"/>
      <c r="H19" s="20">
        <v>15395115</v>
      </c>
      <c r="I19" s="20"/>
      <c r="J19" s="20">
        <v>15395115</v>
      </c>
      <c r="K19" s="20">
        <v>6541894</v>
      </c>
      <c r="L19" s="20">
        <v>8253347</v>
      </c>
      <c r="M19" s="20">
        <v>10254141</v>
      </c>
      <c r="N19" s="20">
        <v>25049382</v>
      </c>
      <c r="O19" s="20"/>
      <c r="P19" s="20">
        <v>1696676</v>
      </c>
      <c r="Q19" s="20">
        <v>147928</v>
      </c>
      <c r="R19" s="20">
        <v>1844604</v>
      </c>
      <c r="S19" s="20">
        <v>48184</v>
      </c>
      <c r="T19" s="20"/>
      <c r="U19" s="20">
        <v>21543172</v>
      </c>
      <c r="V19" s="20">
        <v>21591356</v>
      </c>
      <c r="W19" s="20">
        <v>63880457</v>
      </c>
      <c r="X19" s="20">
        <v>123578426</v>
      </c>
      <c r="Y19" s="20">
        <v>-59697969</v>
      </c>
      <c r="Z19" s="21">
        <v>-48.307759640829218</v>
      </c>
      <c r="AA19" s="22">
        <v>123578426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780048308</v>
      </c>
      <c r="D24" s="29">
        <f>SUM(D15:D23)</f>
        <v>0</v>
      </c>
      <c r="E24" s="36">
        <f t="shared" si="1"/>
        <v>95000000</v>
      </c>
      <c r="F24" s="37">
        <f t="shared" si="1"/>
        <v>123578426</v>
      </c>
      <c r="G24" s="37">
        <f t="shared" si="1"/>
        <v>0</v>
      </c>
      <c r="H24" s="37">
        <f t="shared" si="1"/>
        <v>15395115</v>
      </c>
      <c r="I24" s="37">
        <f t="shared" si="1"/>
        <v>0</v>
      </c>
      <c r="J24" s="37">
        <f t="shared" si="1"/>
        <v>15395115</v>
      </c>
      <c r="K24" s="37">
        <f t="shared" si="1"/>
        <v>6541894</v>
      </c>
      <c r="L24" s="37">
        <f t="shared" si="1"/>
        <v>8253347</v>
      </c>
      <c r="M24" s="37">
        <f t="shared" si="1"/>
        <v>10254141</v>
      </c>
      <c r="N24" s="37">
        <f t="shared" si="1"/>
        <v>25049382</v>
      </c>
      <c r="O24" s="37">
        <f t="shared" si="1"/>
        <v>0</v>
      </c>
      <c r="P24" s="37">
        <f t="shared" si="1"/>
        <v>1696676</v>
      </c>
      <c r="Q24" s="37">
        <f t="shared" si="1"/>
        <v>147928</v>
      </c>
      <c r="R24" s="37">
        <f t="shared" si="1"/>
        <v>1844604</v>
      </c>
      <c r="S24" s="37">
        <f t="shared" si="1"/>
        <v>48184</v>
      </c>
      <c r="T24" s="37">
        <f t="shared" si="1"/>
        <v>0</v>
      </c>
      <c r="U24" s="37">
        <f t="shared" si="1"/>
        <v>21543172</v>
      </c>
      <c r="V24" s="37">
        <f t="shared" si="1"/>
        <v>21591356</v>
      </c>
      <c r="W24" s="37">
        <f t="shared" si="1"/>
        <v>63880457</v>
      </c>
      <c r="X24" s="37">
        <f t="shared" si="1"/>
        <v>123578426</v>
      </c>
      <c r="Y24" s="37">
        <f t="shared" si="1"/>
        <v>-59697969</v>
      </c>
      <c r="Z24" s="38">
        <f>+IF(X24&lt;&gt;0,+(Y24/X24)*100,0)</f>
        <v>-48.307759640829218</v>
      </c>
      <c r="AA24" s="39">
        <f>SUM(AA15:AA23)</f>
        <v>123578426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780048308</v>
      </c>
      <c r="D25" s="29">
        <f>+D12+D24</f>
        <v>0</v>
      </c>
      <c r="E25" s="30">
        <f t="shared" si="2"/>
        <v>95000000</v>
      </c>
      <c r="F25" s="31">
        <f t="shared" si="2"/>
        <v>123578426</v>
      </c>
      <c r="G25" s="31">
        <f t="shared" si="2"/>
        <v>0</v>
      </c>
      <c r="H25" s="31">
        <f t="shared" si="2"/>
        <v>15395115</v>
      </c>
      <c r="I25" s="31">
        <f t="shared" si="2"/>
        <v>0</v>
      </c>
      <c r="J25" s="31">
        <f t="shared" si="2"/>
        <v>15395115</v>
      </c>
      <c r="K25" s="31">
        <f t="shared" si="2"/>
        <v>6541894</v>
      </c>
      <c r="L25" s="31">
        <f t="shared" si="2"/>
        <v>8253347</v>
      </c>
      <c r="M25" s="31">
        <f t="shared" si="2"/>
        <v>10254141</v>
      </c>
      <c r="N25" s="31">
        <f t="shared" si="2"/>
        <v>25049382</v>
      </c>
      <c r="O25" s="31">
        <f t="shared" si="2"/>
        <v>0</v>
      </c>
      <c r="P25" s="31">
        <f t="shared" si="2"/>
        <v>1696676</v>
      </c>
      <c r="Q25" s="31">
        <f t="shared" si="2"/>
        <v>147928</v>
      </c>
      <c r="R25" s="31">
        <f t="shared" si="2"/>
        <v>1844604</v>
      </c>
      <c r="S25" s="31">
        <f t="shared" si="2"/>
        <v>48184</v>
      </c>
      <c r="T25" s="31">
        <f t="shared" si="2"/>
        <v>0</v>
      </c>
      <c r="U25" s="31">
        <f t="shared" si="2"/>
        <v>21543172</v>
      </c>
      <c r="V25" s="31">
        <f t="shared" si="2"/>
        <v>21591356</v>
      </c>
      <c r="W25" s="31">
        <f t="shared" si="2"/>
        <v>63880457</v>
      </c>
      <c r="X25" s="31">
        <f t="shared" si="2"/>
        <v>123578426</v>
      </c>
      <c r="Y25" s="31">
        <f t="shared" si="2"/>
        <v>-59697969</v>
      </c>
      <c r="Z25" s="32">
        <f>+IF(X25&lt;&gt;0,+(Y25/X25)*100,0)</f>
        <v>-48.307759640829218</v>
      </c>
      <c r="AA25" s="33">
        <f>+AA12+AA24</f>
        <v>123578426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780048308</v>
      </c>
      <c r="D42" s="43">
        <f>+D25-D40</f>
        <v>0</v>
      </c>
      <c r="E42" s="44">
        <f t="shared" si="6"/>
        <v>95000000</v>
      </c>
      <c r="F42" s="45">
        <f t="shared" si="6"/>
        <v>123578426</v>
      </c>
      <c r="G42" s="45">
        <f t="shared" si="6"/>
        <v>0</v>
      </c>
      <c r="H42" s="45">
        <f t="shared" si="6"/>
        <v>15395115</v>
      </c>
      <c r="I42" s="45">
        <f t="shared" si="6"/>
        <v>0</v>
      </c>
      <c r="J42" s="45">
        <f t="shared" si="6"/>
        <v>15395115</v>
      </c>
      <c r="K42" s="45">
        <f t="shared" si="6"/>
        <v>6541894</v>
      </c>
      <c r="L42" s="45">
        <f t="shared" si="6"/>
        <v>8253347</v>
      </c>
      <c r="M42" s="45">
        <f t="shared" si="6"/>
        <v>10254141</v>
      </c>
      <c r="N42" s="45">
        <f t="shared" si="6"/>
        <v>25049382</v>
      </c>
      <c r="O42" s="45">
        <f t="shared" si="6"/>
        <v>0</v>
      </c>
      <c r="P42" s="45">
        <f t="shared" si="6"/>
        <v>1696676</v>
      </c>
      <c r="Q42" s="45">
        <f t="shared" si="6"/>
        <v>147928</v>
      </c>
      <c r="R42" s="45">
        <f t="shared" si="6"/>
        <v>1844604</v>
      </c>
      <c r="S42" s="45">
        <f t="shared" si="6"/>
        <v>48184</v>
      </c>
      <c r="T42" s="45">
        <f t="shared" si="6"/>
        <v>0</v>
      </c>
      <c r="U42" s="45">
        <f t="shared" si="6"/>
        <v>21543172</v>
      </c>
      <c r="V42" s="45">
        <f t="shared" si="6"/>
        <v>21591356</v>
      </c>
      <c r="W42" s="45">
        <f t="shared" si="6"/>
        <v>63880457</v>
      </c>
      <c r="X42" s="45">
        <f t="shared" si="6"/>
        <v>123578426</v>
      </c>
      <c r="Y42" s="45">
        <f t="shared" si="6"/>
        <v>-59697969</v>
      </c>
      <c r="Z42" s="46">
        <f>+IF(X42&lt;&gt;0,+(Y42/X42)*100,0)</f>
        <v>-48.307759640829218</v>
      </c>
      <c r="AA42" s="47">
        <f>+AA25-AA40</f>
        <v>123578426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91209294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>
        <v>5907152</v>
      </c>
      <c r="P8" s="20">
        <v>6238596</v>
      </c>
      <c r="Q8" s="20">
        <v>6824158</v>
      </c>
      <c r="R8" s="20">
        <v>18969906</v>
      </c>
      <c r="S8" s="20">
        <v>5894047</v>
      </c>
      <c r="T8" s="20">
        <v>6355984</v>
      </c>
      <c r="U8" s="20">
        <v>6757996</v>
      </c>
      <c r="V8" s="20">
        <v>19008027</v>
      </c>
      <c r="W8" s="20">
        <v>165837774</v>
      </c>
      <c r="X8" s="20">
        <v>44871691</v>
      </c>
      <c r="Y8" s="20">
        <v>120966083</v>
      </c>
      <c r="Z8" s="21">
        <v>269.58218044423597</v>
      </c>
      <c r="AA8" s="22">
        <v>44871691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91209294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5907152</v>
      </c>
      <c r="P12" s="31">
        <f t="shared" si="0"/>
        <v>6238596</v>
      </c>
      <c r="Q12" s="31">
        <f t="shared" si="0"/>
        <v>6824158</v>
      </c>
      <c r="R12" s="31">
        <f t="shared" si="0"/>
        <v>18969906</v>
      </c>
      <c r="S12" s="31">
        <f t="shared" si="0"/>
        <v>5894047</v>
      </c>
      <c r="T12" s="31">
        <f t="shared" si="0"/>
        <v>6355984</v>
      </c>
      <c r="U12" s="31">
        <f t="shared" si="0"/>
        <v>6757996</v>
      </c>
      <c r="V12" s="31">
        <f t="shared" si="0"/>
        <v>19008027</v>
      </c>
      <c r="W12" s="31">
        <f t="shared" si="0"/>
        <v>165837774</v>
      </c>
      <c r="X12" s="31">
        <f t="shared" si="0"/>
        <v>44871691</v>
      </c>
      <c r="Y12" s="31">
        <f t="shared" si="0"/>
        <v>120966083</v>
      </c>
      <c r="Z12" s="32">
        <f>+IF(X12&lt;&gt;0,+(Y12/X12)*100,0)</f>
        <v>269.58218044423597</v>
      </c>
      <c r="AA12" s="33">
        <f>SUM(AA6:AA11)</f>
        <v>44871691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13882638</v>
      </c>
      <c r="D19" s="18"/>
      <c r="E19" s="19">
        <v>607630669</v>
      </c>
      <c r="F19" s="20">
        <v>611909069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>
        <v>562714</v>
      </c>
      <c r="P19" s="20">
        <v>873350</v>
      </c>
      <c r="Q19" s="20">
        <v>-5843989</v>
      </c>
      <c r="R19" s="20">
        <v>-4407925</v>
      </c>
      <c r="S19" s="20">
        <v>-645610</v>
      </c>
      <c r="T19" s="20">
        <v>1752838</v>
      </c>
      <c r="U19" s="20">
        <v>1024194</v>
      </c>
      <c r="V19" s="20">
        <v>2131422</v>
      </c>
      <c r="W19" s="20">
        <v>-15351696</v>
      </c>
      <c r="X19" s="20">
        <v>611909069</v>
      </c>
      <c r="Y19" s="20">
        <v>-627260765</v>
      </c>
      <c r="Z19" s="21">
        <v>-102.50881981943627</v>
      </c>
      <c r="AA19" s="22">
        <v>611909069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13882638</v>
      </c>
      <c r="D24" s="29">
        <f>SUM(D15:D23)</f>
        <v>0</v>
      </c>
      <c r="E24" s="36">
        <f t="shared" si="1"/>
        <v>607630669</v>
      </c>
      <c r="F24" s="37">
        <f t="shared" si="1"/>
        <v>611909069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562714</v>
      </c>
      <c r="P24" s="37">
        <f t="shared" si="1"/>
        <v>873350</v>
      </c>
      <c r="Q24" s="37">
        <f t="shared" si="1"/>
        <v>-5843989</v>
      </c>
      <c r="R24" s="37">
        <f t="shared" si="1"/>
        <v>-4407925</v>
      </c>
      <c r="S24" s="37">
        <f t="shared" si="1"/>
        <v>-645610</v>
      </c>
      <c r="T24" s="37">
        <f t="shared" si="1"/>
        <v>1752838</v>
      </c>
      <c r="U24" s="37">
        <f t="shared" si="1"/>
        <v>1024194</v>
      </c>
      <c r="V24" s="37">
        <f t="shared" si="1"/>
        <v>2131422</v>
      </c>
      <c r="W24" s="37">
        <f t="shared" si="1"/>
        <v>-15351696</v>
      </c>
      <c r="X24" s="37">
        <f t="shared" si="1"/>
        <v>611909069</v>
      </c>
      <c r="Y24" s="37">
        <f t="shared" si="1"/>
        <v>-627260765</v>
      </c>
      <c r="Z24" s="38">
        <f>+IF(X24&lt;&gt;0,+(Y24/X24)*100,0)</f>
        <v>-102.50881981943627</v>
      </c>
      <c r="AA24" s="39">
        <f>SUM(AA15:AA23)</f>
        <v>611909069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105091932</v>
      </c>
      <c r="D25" s="29">
        <f>+D12+D24</f>
        <v>0</v>
      </c>
      <c r="E25" s="30">
        <f t="shared" si="2"/>
        <v>652502360</v>
      </c>
      <c r="F25" s="31">
        <f t="shared" si="2"/>
        <v>656780760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6469866</v>
      </c>
      <c r="P25" s="31">
        <f t="shared" si="2"/>
        <v>7111946</v>
      </c>
      <c r="Q25" s="31">
        <f t="shared" si="2"/>
        <v>980169</v>
      </c>
      <c r="R25" s="31">
        <f t="shared" si="2"/>
        <v>14561981</v>
      </c>
      <c r="S25" s="31">
        <f t="shared" si="2"/>
        <v>5248437</v>
      </c>
      <c r="T25" s="31">
        <f t="shared" si="2"/>
        <v>8108822</v>
      </c>
      <c r="U25" s="31">
        <f t="shared" si="2"/>
        <v>7782190</v>
      </c>
      <c r="V25" s="31">
        <f t="shared" si="2"/>
        <v>21139449</v>
      </c>
      <c r="W25" s="31">
        <f t="shared" si="2"/>
        <v>150486078</v>
      </c>
      <c r="X25" s="31">
        <f t="shared" si="2"/>
        <v>656780760</v>
      </c>
      <c r="Y25" s="31">
        <f t="shared" si="2"/>
        <v>-506294682</v>
      </c>
      <c r="Z25" s="32">
        <f>+IF(X25&lt;&gt;0,+(Y25/X25)*100,0)</f>
        <v>-77.087319366663536</v>
      </c>
      <c r="AA25" s="33">
        <f>+AA12+AA24</f>
        <v>656780760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144522592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>
        <v>577427</v>
      </c>
      <c r="P32" s="20">
        <v>84361</v>
      </c>
      <c r="Q32" s="20">
        <v>-2143108</v>
      </c>
      <c r="R32" s="20">
        <v>-1481320</v>
      </c>
      <c r="S32" s="20">
        <v>194179</v>
      </c>
      <c r="T32" s="20">
        <v>-396901</v>
      </c>
      <c r="U32" s="20">
        <v>-1210311</v>
      </c>
      <c r="V32" s="20">
        <v>-1413033</v>
      </c>
      <c r="W32" s="20">
        <v>147569831</v>
      </c>
      <c r="X32" s="20">
        <v>3663586</v>
      </c>
      <c r="Y32" s="20">
        <v>143906245</v>
      </c>
      <c r="Z32" s="21">
        <v>3928.0160203691139</v>
      </c>
      <c r="AA32" s="22">
        <v>3663586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144522592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577427</v>
      </c>
      <c r="P34" s="31">
        <f t="shared" si="3"/>
        <v>84361</v>
      </c>
      <c r="Q34" s="31">
        <f t="shared" si="3"/>
        <v>-2143108</v>
      </c>
      <c r="R34" s="31">
        <f t="shared" si="3"/>
        <v>-1481320</v>
      </c>
      <c r="S34" s="31">
        <f t="shared" si="3"/>
        <v>194179</v>
      </c>
      <c r="T34" s="31">
        <f t="shared" si="3"/>
        <v>-396901</v>
      </c>
      <c r="U34" s="31">
        <f t="shared" si="3"/>
        <v>-1210311</v>
      </c>
      <c r="V34" s="31">
        <f t="shared" si="3"/>
        <v>-1413033</v>
      </c>
      <c r="W34" s="31">
        <f t="shared" si="3"/>
        <v>147569831</v>
      </c>
      <c r="X34" s="31">
        <f t="shared" si="3"/>
        <v>3663586</v>
      </c>
      <c r="Y34" s="31">
        <f t="shared" si="3"/>
        <v>143906245</v>
      </c>
      <c r="Z34" s="32">
        <f>+IF(X34&lt;&gt;0,+(Y34/X34)*100,0)</f>
        <v>3928.0160203691139</v>
      </c>
      <c r="AA34" s="33">
        <f>SUM(AA29:AA33)</f>
        <v>3663586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144522592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577427</v>
      </c>
      <c r="P40" s="31">
        <f t="shared" si="5"/>
        <v>84361</v>
      </c>
      <c r="Q40" s="31">
        <f t="shared" si="5"/>
        <v>-2143108</v>
      </c>
      <c r="R40" s="31">
        <f t="shared" si="5"/>
        <v>-1481320</v>
      </c>
      <c r="S40" s="31">
        <f t="shared" si="5"/>
        <v>194179</v>
      </c>
      <c r="T40" s="31">
        <f t="shared" si="5"/>
        <v>-396901</v>
      </c>
      <c r="U40" s="31">
        <f t="shared" si="5"/>
        <v>-1210311</v>
      </c>
      <c r="V40" s="31">
        <f t="shared" si="5"/>
        <v>-1413033</v>
      </c>
      <c r="W40" s="31">
        <f t="shared" si="5"/>
        <v>147569831</v>
      </c>
      <c r="X40" s="31">
        <f t="shared" si="5"/>
        <v>3663586</v>
      </c>
      <c r="Y40" s="31">
        <f t="shared" si="5"/>
        <v>143906245</v>
      </c>
      <c r="Z40" s="32">
        <f>+IF(X40&lt;&gt;0,+(Y40/X40)*100,0)</f>
        <v>3928.0160203691139</v>
      </c>
      <c r="AA40" s="33">
        <f>+AA34+AA39</f>
        <v>3663586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-39430660</v>
      </c>
      <c r="D42" s="43">
        <f>+D25-D40</f>
        <v>0</v>
      </c>
      <c r="E42" s="44">
        <f t="shared" si="6"/>
        <v>648838774</v>
      </c>
      <c r="F42" s="45">
        <f t="shared" si="6"/>
        <v>653117174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5892439</v>
      </c>
      <c r="P42" s="45">
        <f t="shared" si="6"/>
        <v>7027585</v>
      </c>
      <c r="Q42" s="45">
        <f t="shared" si="6"/>
        <v>3123277</v>
      </c>
      <c r="R42" s="45">
        <f t="shared" si="6"/>
        <v>16043301</v>
      </c>
      <c r="S42" s="45">
        <f t="shared" si="6"/>
        <v>5054258</v>
      </c>
      <c r="T42" s="45">
        <f t="shared" si="6"/>
        <v>8505723</v>
      </c>
      <c r="U42" s="45">
        <f t="shared" si="6"/>
        <v>8992501</v>
      </c>
      <c r="V42" s="45">
        <f t="shared" si="6"/>
        <v>22552482</v>
      </c>
      <c r="W42" s="45">
        <f t="shared" si="6"/>
        <v>2916247</v>
      </c>
      <c r="X42" s="45">
        <f t="shared" si="6"/>
        <v>653117174</v>
      </c>
      <c r="Y42" s="45">
        <f t="shared" si="6"/>
        <v>-650200927</v>
      </c>
      <c r="Z42" s="46">
        <f>+IF(X42&lt;&gt;0,+(Y42/X42)*100,0)</f>
        <v>-99.553487932013866</v>
      </c>
      <c r="AA42" s="47">
        <f>+AA25-AA40</f>
        <v>653117174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>
        <v>-8930242</v>
      </c>
      <c r="P45" s="20">
        <v>308954</v>
      </c>
      <c r="Q45" s="20">
        <v>-4357351</v>
      </c>
      <c r="R45" s="20">
        <v>-12978639</v>
      </c>
      <c r="S45" s="20">
        <v>8754067</v>
      </c>
      <c r="T45" s="20">
        <v>1249856</v>
      </c>
      <c r="U45" s="20">
        <v>7676784</v>
      </c>
      <c r="V45" s="20">
        <v>17680707</v>
      </c>
      <c r="W45" s="20">
        <v>-109518375</v>
      </c>
      <c r="X45" s="20"/>
      <c r="Y45" s="20">
        <v>-109518375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-8930242</v>
      </c>
      <c r="P48" s="53">
        <f t="shared" si="7"/>
        <v>308954</v>
      </c>
      <c r="Q48" s="53">
        <f t="shared" si="7"/>
        <v>-4357351</v>
      </c>
      <c r="R48" s="53">
        <f t="shared" si="7"/>
        <v>-12978639</v>
      </c>
      <c r="S48" s="53">
        <f t="shared" si="7"/>
        <v>8754067</v>
      </c>
      <c r="T48" s="53">
        <f t="shared" si="7"/>
        <v>1249856</v>
      </c>
      <c r="U48" s="53">
        <f t="shared" si="7"/>
        <v>7676784</v>
      </c>
      <c r="V48" s="53">
        <f t="shared" si="7"/>
        <v>17680707</v>
      </c>
      <c r="W48" s="53">
        <f t="shared" si="7"/>
        <v>-109518375</v>
      </c>
      <c r="X48" s="53">
        <f t="shared" si="7"/>
        <v>0</v>
      </c>
      <c r="Y48" s="53">
        <f t="shared" si="7"/>
        <v>-109518375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40428542</v>
      </c>
      <c r="D8" s="18"/>
      <c r="E8" s="19">
        <v>22414679</v>
      </c>
      <c r="F8" s="20">
        <v>22414679</v>
      </c>
      <c r="G8" s="20">
        <v>47570871</v>
      </c>
      <c r="H8" s="20">
        <v>5787878</v>
      </c>
      <c r="I8" s="20">
        <v>507033</v>
      </c>
      <c r="J8" s="20">
        <v>53865782</v>
      </c>
      <c r="K8" s="20">
        <v>8103095</v>
      </c>
      <c r="L8" s="20">
        <v>-2786839</v>
      </c>
      <c r="M8" s="20">
        <v>4021103</v>
      </c>
      <c r="N8" s="20">
        <v>9337359</v>
      </c>
      <c r="O8" s="20">
        <v>3726309</v>
      </c>
      <c r="P8" s="20">
        <v>3911540</v>
      </c>
      <c r="Q8" s="20">
        <v>3859489</v>
      </c>
      <c r="R8" s="20">
        <v>11497338</v>
      </c>
      <c r="S8" s="20">
        <v>4007587</v>
      </c>
      <c r="T8" s="20">
        <v>3395004</v>
      </c>
      <c r="U8" s="20">
        <v>4872391</v>
      </c>
      <c r="V8" s="20">
        <v>12274982</v>
      </c>
      <c r="W8" s="20">
        <v>86975461</v>
      </c>
      <c r="X8" s="20">
        <v>22414679</v>
      </c>
      <c r="Y8" s="20">
        <v>64560782</v>
      </c>
      <c r="Z8" s="21">
        <v>288.02902776345803</v>
      </c>
      <c r="AA8" s="22">
        <v>22414679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40428542</v>
      </c>
      <c r="D12" s="29">
        <f>SUM(D6:D11)</f>
        <v>0</v>
      </c>
      <c r="E12" s="30">
        <f t="shared" si="0"/>
        <v>22414679</v>
      </c>
      <c r="F12" s="31">
        <f t="shared" si="0"/>
        <v>22414679</v>
      </c>
      <c r="G12" s="31">
        <f t="shared" si="0"/>
        <v>47570871</v>
      </c>
      <c r="H12" s="31">
        <f t="shared" si="0"/>
        <v>5787878</v>
      </c>
      <c r="I12" s="31">
        <f t="shared" si="0"/>
        <v>507033</v>
      </c>
      <c r="J12" s="31">
        <f t="shared" si="0"/>
        <v>53865782</v>
      </c>
      <c r="K12" s="31">
        <f t="shared" si="0"/>
        <v>8103095</v>
      </c>
      <c r="L12" s="31">
        <f t="shared" si="0"/>
        <v>-2786839</v>
      </c>
      <c r="M12" s="31">
        <f t="shared" si="0"/>
        <v>4021103</v>
      </c>
      <c r="N12" s="31">
        <f t="shared" si="0"/>
        <v>9337359</v>
      </c>
      <c r="O12" s="31">
        <f t="shared" si="0"/>
        <v>3726309</v>
      </c>
      <c r="P12" s="31">
        <f t="shared" si="0"/>
        <v>3911540</v>
      </c>
      <c r="Q12" s="31">
        <f t="shared" si="0"/>
        <v>3859489</v>
      </c>
      <c r="R12" s="31">
        <f t="shared" si="0"/>
        <v>11497338</v>
      </c>
      <c r="S12" s="31">
        <f t="shared" si="0"/>
        <v>4007587</v>
      </c>
      <c r="T12" s="31">
        <f t="shared" si="0"/>
        <v>3395004</v>
      </c>
      <c r="U12" s="31">
        <f t="shared" si="0"/>
        <v>4872391</v>
      </c>
      <c r="V12" s="31">
        <f t="shared" si="0"/>
        <v>12274982</v>
      </c>
      <c r="W12" s="31">
        <f t="shared" si="0"/>
        <v>86975461</v>
      </c>
      <c r="X12" s="31">
        <f t="shared" si="0"/>
        <v>22414679</v>
      </c>
      <c r="Y12" s="31">
        <f t="shared" si="0"/>
        <v>64560782</v>
      </c>
      <c r="Z12" s="32">
        <f>+IF(X12&lt;&gt;0,+(Y12/X12)*100,0)</f>
        <v>288.02902776345803</v>
      </c>
      <c r="AA12" s="33">
        <f>SUM(AA6:AA11)</f>
        <v>22414679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266073209</v>
      </c>
      <c r="D19" s="18"/>
      <c r="E19" s="19">
        <v>7489791</v>
      </c>
      <c r="F19" s="20">
        <v>10545498</v>
      </c>
      <c r="G19" s="20">
        <v>263975578</v>
      </c>
      <c r="H19" s="20">
        <v>3618836</v>
      </c>
      <c r="I19" s="20">
        <v>10355</v>
      </c>
      <c r="J19" s="20">
        <v>267604769</v>
      </c>
      <c r="K19" s="20"/>
      <c r="L19" s="20">
        <v>448400</v>
      </c>
      <c r="M19" s="20">
        <v>707127</v>
      </c>
      <c r="N19" s="20">
        <v>1155527</v>
      </c>
      <c r="O19" s="20">
        <v>105300</v>
      </c>
      <c r="P19" s="20">
        <v>547292</v>
      </c>
      <c r="Q19" s="20">
        <v>781453</v>
      </c>
      <c r="R19" s="20">
        <v>1434045</v>
      </c>
      <c r="S19" s="20">
        <v>332028</v>
      </c>
      <c r="T19" s="20">
        <v>358371</v>
      </c>
      <c r="U19" s="20">
        <v>1368259</v>
      </c>
      <c r="V19" s="20">
        <v>2058658</v>
      </c>
      <c r="W19" s="20">
        <v>272252999</v>
      </c>
      <c r="X19" s="20">
        <v>10545498</v>
      </c>
      <c r="Y19" s="20">
        <v>261707501</v>
      </c>
      <c r="Z19" s="21">
        <v>2481.6988348961804</v>
      </c>
      <c r="AA19" s="22">
        <v>10545498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266073209</v>
      </c>
      <c r="D24" s="29">
        <f>SUM(D15:D23)</f>
        <v>0</v>
      </c>
      <c r="E24" s="36">
        <f t="shared" si="1"/>
        <v>7489791</v>
      </c>
      <c r="F24" s="37">
        <f t="shared" si="1"/>
        <v>10545498</v>
      </c>
      <c r="G24" s="37">
        <f t="shared" si="1"/>
        <v>263975578</v>
      </c>
      <c r="H24" s="37">
        <f t="shared" si="1"/>
        <v>3618836</v>
      </c>
      <c r="I24" s="37">
        <f t="shared" si="1"/>
        <v>10355</v>
      </c>
      <c r="J24" s="37">
        <f t="shared" si="1"/>
        <v>267604769</v>
      </c>
      <c r="K24" s="37">
        <f t="shared" si="1"/>
        <v>0</v>
      </c>
      <c r="L24" s="37">
        <f t="shared" si="1"/>
        <v>448400</v>
      </c>
      <c r="M24" s="37">
        <f t="shared" si="1"/>
        <v>707127</v>
      </c>
      <c r="N24" s="37">
        <f t="shared" si="1"/>
        <v>1155527</v>
      </c>
      <c r="O24" s="37">
        <f t="shared" si="1"/>
        <v>105300</v>
      </c>
      <c r="P24" s="37">
        <f t="shared" si="1"/>
        <v>547292</v>
      </c>
      <c r="Q24" s="37">
        <f t="shared" si="1"/>
        <v>781453</v>
      </c>
      <c r="R24" s="37">
        <f t="shared" si="1"/>
        <v>1434045</v>
      </c>
      <c r="S24" s="37">
        <f t="shared" si="1"/>
        <v>332028</v>
      </c>
      <c r="T24" s="37">
        <f t="shared" si="1"/>
        <v>358371</v>
      </c>
      <c r="U24" s="37">
        <f t="shared" si="1"/>
        <v>1368259</v>
      </c>
      <c r="V24" s="37">
        <f t="shared" si="1"/>
        <v>2058658</v>
      </c>
      <c r="W24" s="37">
        <f t="shared" si="1"/>
        <v>272252999</v>
      </c>
      <c r="X24" s="37">
        <f t="shared" si="1"/>
        <v>10545498</v>
      </c>
      <c r="Y24" s="37">
        <f t="shared" si="1"/>
        <v>261707501</v>
      </c>
      <c r="Z24" s="38">
        <f>+IF(X24&lt;&gt;0,+(Y24/X24)*100,0)</f>
        <v>2481.6988348961804</v>
      </c>
      <c r="AA24" s="39">
        <f>SUM(AA15:AA23)</f>
        <v>10545498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306501751</v>
      </c>
      <c r="D25" s="29">
        <f>+D12+D24</f>
        <v>0</v>
      </c>
      <c r="E25" s="30">
        <f t="shared" si="2"/>
        <v>29904470</v>
      </c>
      <c r="F25" s="31">
        <f t="shared" si="2"/>
        <v>32960177</v>
      </c>
      <c r="G25" s="31">
        <f t="shared" si="2"/>
        <v>311546449</v>
      </c>
      <c r="H25" s="31">
        <f t="shared" si="2"/>
        <v>9406714</v>
      </c>
      <c r="I25" s="31">
        <f t="shared" si="2"/>
        <v>517388</v>
      </c>
      <c r="J25" s="31">
        <f t="shared" si="2"/>
        <v>321470551</v>
      </c>
      <c r="K25" s="31">
        <f t="shared" si="2"/>
        <v>8103095</v>
      </c>
      <c r="L25" s="31">
        <f t="shared" si="2"/>
        <v>-2338439</v>
      </c>
      <c r="M25" s="31">
        <f t="shared" si="2"/>
        <v>4728230</v>
      </c>
      <c r="N25" s="31">
        <f t="shared" si="2"/>
        <v>10492886</v>
      </c>
      <c r="O25" s="31">
        <f t="shared" si="2"/>
        <v>3831609</v>
      </c>
      <c r="P25" s="31">
        <f t="shared" si="2"/>
        <v>4458832</v>
      </c>
      <c r="Q25" s="31">
        <f t="shared" si="2"/>
        <v>4640942</v>
      </c>
      <c r="R25" s="31">
        <f t="shared" si="2"/>
        <v>12931383</v>
      </c>
      <c r="S25" s="31">
        <f t="shared" si="2"/>
        <v>4339615</v>
      </c>
      <c r="T25" s="31">
        <f t="shared" si="2"/>
        <v>3753375</v>
      </c>
      <c r="U25" s="31">
        <f t="shared" si="2"/>
        <v>6240650</v>
      </c>
      <c r="V25" s="31">
        <f t="shared" si="2"/>
        <v>14333640</v>
      </c>
      <c r="W25" s="31">
        <f t="shared" si="2"/>
        <v>359228460</v>
      </c>
      <c r="X25" s="31">
        <f t="shared" si="2"/>
        <v>32960177</v>
      </c>
      <c r="Y25" s="31">
        <f t="shared" si="2"/>
        <v>326268283</v>
      </c>
      <c r="Z25" s="32">
        <f>+IF(X25&lt;&gt;0,+(Y25/X25)*100,0)</f>
        <v>989.88631948184013</v>
      </c>
      <c r="AA25" s="33">
        <f>+AA12+AA24</f>
        <v>32960177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10712925</v>
      </c>
      <c r="D32" s="18"/>
      <c r="E32" s="19"/>
      <c r="F32" s="20"/>
      <c r="G32" s="20">
        <v>11046621</v>
      </c>
      <c r="H32" s="20">
        <v>1869300</v>
      </c>
      <c r="I32" s="20">
        <v>248105</v>
      </c>
      <c r="J32" s="20">
        <v>13164026</v>
      </c>
      <c r="K32" s="20">
        <v>3844156</v>
      </c>
      <c r="L32" s="20">
        <v>-201762</v>
      </c>
      <c r="M32" s="20">
        <v>329866</v>
      </c>
      <c r="N32" s="20">
        <v>3972260</v>
      </c>
      <c r="O32" s="20">
        <v>290217</v>
      </c>
      <c r="P32" s="20">
        <v>305118</v>
      </c>
      <c r="Q32" s="20">
        <v>297092</v>
      </c>
      <c r="R32" s="20">
        <v>892427</v>
      </c>
      <c r="S32" s="20">
        <v>307535</v>
      </c>
      <c r="T32" s="20">
        <v>224202</v>
      </c>
      <c r="U32" s="20">
        <v>403403</v>
      </c>
      <c r="V32" s="20">
        <v>935140</v>
      </c>
      <c r="W32" s="20">
        <v>18963853</v>
      </c>
      <c r="X32" s="20"/>
      <c r="Y32" s="20">
        <v>18963853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10712925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11046621</v>
      </c>
      <c r="H34" s="31">
        <f t="shared" si="3"/>
        <v>1869300</v>
      </c>
      <c r="I34" s="31">
        <f t="shared" si="3"/>
        <v>248105</v>
      </c>
      <c r="J34" s="31">
        <f t="shared" si="3"/>
        <v>13164026</v>
      </c>
      <c r="K34" s="31">
        <f t="shared" si="3"/>
        <v>3844156</v>
      </c>
      <c r="L34" s="31">
        <f t="shared" si="3"/>
        <v>-201762</v>
      </c>
      <c r="M34" s="31">
        <f t="shared" si="3"/>
        <v>329866</v>
      </c>
      <c r="N34" s="31">
        <f t="shared" si="3"/>
        <v>3972260</v>
      </c>
      <c r="O34" s="31">
        <f t="shared" si="3"/>
        <v>290217</v>
      </c>
      <c r="P34" s="31">
        <f t="shared" si="3"/>
        <v>305118</v>
      </c>
      <c r="Q34" s="31">
        <f t="shared" si="3"/>
        <v>297092</v>
      </c>
      <c r="R34" s="31">
        <f t="shared" si="3"/>
        <v>892427</v>
      </c>
      <c r="S34" s="31">
        <f t="shared" si="3"/>
        <v>307535</v>
      </c>
      <c r="T34" s="31">
        <f t="shared" si="3"/>
        <v>224202</v>
      </c>
      <c r="U34" s="31">
        <f t="shared" si="3"/>
        <v>403403</v>
      </c>
      <c r="V34" s="31">
        <f t="shared" si="3"/>
        <v>935140</v>
      </c>
      <c r="W34" s="31">
        <f t="shared" si="3"/>
        <v>18963853</v>
      </c>
      <c r="X34" s="31">
        <f t="shared" si="3"/>
        <v>0</v>
      </c>
      <c r="Y34" s="31">
        <f t="shared" si="3"/>
        <v>18963853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10712925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11046621</v>
      </c>
      <c r="H40" s="31">
        <f t="shared" si="5"/>
        <v>1869300</v>
      </c>
      <c r="I40" s="31">
        <f t="shared" si="5"/>
        <v>248105</v>
      </c>
      <c r="J40" s="31">
        <f t="shared" si="5"/>
        <v>13164026</v>
      </c>
      <c r="K40" s="31">
        <f t="shared" si="5"/>
        <v>3844156</v>
      </c>
      <c r="L40" s="31">
        <f t="shared" si="5"/>
        <v>-201762</v>
      </c>
      <c r="M40" s="31">
        <f t="shared" si="5"/>
        <v>329866</v>
      </c>
      <c r="N40" s="31">
        <f t="shared" si="5"/>
        <v>3972260</v>
      </c>
      <c r="O40" s="31">
        <f t="shared" si="5"/>
        <v>290217</v>
      </c>
      <c r="P40" s="31">
        <f t="shared" si="5"/>
        <v>305118</v>
      </c>
      <c r="Q40" s="31">
        <f t="shared" si="5"/>
        <v>297092</v>
      </c>
      <c r="R40" s="31">
        <f t="shared" si="5"/>
        <v>892427</v>
      </c>
      <c r="S40" s="31">
        <f t="shared" si="5"/>
        <v>307535</v>
      </c>
      <c r="T40" s="31">
        <f t="shared" si="5"/>
        <v>224202</v>
      </c>
      <c r="U40" s="31">
        <f t="shared" si="5"/>
        <v>403403</v>
      </c>
      <c r="V40" s="31">
        <f t="shared" si="5"/>
        <v>935140</v>
      </c>
      <c r="W40" s="31">
        <f t="shared" si="5"/>
        <v>18963853</v>
      </c>
      <c r="X40" s="31">
        <f t="shared" si="5"/>
        <v>0</v>
      </c>
      <c r="Y40" s="31">
        <f t="shared" si="5"/>
        <v>18963853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295788826</v>
      </c>
      <c r="D42" s="43">
        <f>+D25-D40</f>
        <v>0</v>
      </c>
      <c r="E42" s="44">
        <f t="shared" si="6"/>
        <v>29904470</v>
      </c>
      <c r="F42" s="45">
        <f t="shared" si="6"/>
        <v>32960177</v>
      </c>
      <c r="G42" s="45">
        <f t="shared" si="6"/>
        <v>300499828</v>
      </c>
      <c r="H42" s="45">
        <f t="shared" si="6"/>
        <v>7537414</v>
      </c>
      <c r="I42" s="45">
        <f t="shared" si="6"/>
        <v>269283</v>
      </c>
      <c r="J42" s="45">
        <f t="shared" si="6"/>
        <v>308306525</v>
      </c>
      <c r="K42" s="45">
        <f t="shared" si="6"/>
        <v>4258939</v>
      </c>
      <c r="L42" s="45">
        <f t="shared" si="6"/>
        <v>-2136677</v>
      </c>
      <c r="M42" s="45">
        <f t="shared" si="6"/>
        <v>4398364</v>
      </c>
      <c r="N42" s="45">
        <f t="shared" si="6"/>
        <v>6520626</v>
      </c>
      <c r="O42" s="45">
        <f t="shared" si="6"/>
        <v>3541392</v>
      </c>
      <c r="P42" s="45">
        <f t="shared" si="6"/>
        <v>4153714</v>
      </c>
      <c r="Q42" s="45">
        <f t="shared" si="6"/>
        <v>4343850</v>
      </c>
      <c r="R42" s="45">
        <f t="shared" si="6"/>
        <v>12038956</v>
      </c>
      <c r="S42" s="45">
        <f t="shared" si="6"/>
        <v>4032080</v>
      </c>
      <c r="T42" s="45">
        <f t="shared" si="6"/>
        <v>3529173</v>
      </c>
      <c r="U42" s="45">
        <f t="shared" si="6"/>
        <v>5837247</v>
      </c>
      <c r="V42" s="45">
        <f t="shared" si="6"/>
        <v>13398500</v>
      </c>
      <c r="W42" s="45">
        <f t="shared" si="6"/>
        <v>340264607</v>
      </c>
      <c r="X42" s="45">
        <f t="shared" si="6"/>
        <v>32960177</v>
      </c>
      <c r="Y42" s="45">
        <f t="shared" si="6"/>
        <v>307304430</v>
      </c>
      <c r="Z42" s="46">
        <f>+IF(X42&lt;&gt;0,+(Y42/X42)*100,0)</f>
        <v>932.35066668482989</v>
      </c>
      <c r="AA42" s="47">
        <f>+AA25-AA40</f>
        <v>32960177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121043218</v>
      </c>
      <c r="D45" s="18"/>
      <c r="E45" s="19"/>
      <c r="F45" s="20"/>
      <c r="G45" s="20">
        <v>148238672</v>
      </c>
      <c r="H45" s="20">
        <v>-13849274</v>
      </c>
      <c r="I45" s="20">
        <v>3230</v>
      </c>
      <c r="J45" s="20">
        <v>134392628</v>
      </c>
      <c r="K45" s="20">
        <v>7136003</v>
      </c>
      <c r="L45" s="20">
        <v>-4073261</v>
      </c>
      <c r="M45" s="20">
        <v>3117206</v>
      </c>
      <c r="N45" s="20">
        <v>6179948</v>
      </c>
      <c r="O45" s="20">
        <v>3240325</v>
      </c>
      <c r="P45" s="20">
        <v>3366451</v>
      </c>
      <c r="Q45" s="20">
        <v>557621</v>
      </c>
      <c r="R45" s="20">
        <v>7164397</v>
      </c>
      <c r="S45" s="20">
        <v>3211491</v>
      </c>
      <c r="T45" s="20">
        <v>2878349</v>
      </c>
      <c r="U45" s="20"/>
      <c r="V45" s="20">
        <v>6089840</v>
      </c>
      <c r="W45" s="20">
        <v>153826813</v>
      </c>
      <c r="X45" s="20"/>
      <c r="Y45" s="20">
        <v>153826813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121043218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148238672</v>
      </c>
      <c r="H48" s="53">
        <f t="shared" si="7"/>
        <v>-13849274</v>
      </c>
      <c r="I48" s="53">
        <f t="shared" si="7"/>
        <v>3230</v>
      </c>
      <c r="J48" s="53">
        <f t="shared" si="7"/>
        <v>134392628</v>
      </c>
      <c r="K48" s="53">
        <f t="shared" si="7"/>
        <v>7136003</v>
      </c>
      <c r="L48" s="53">
        <f t="shared" si="7"/>
        <v>-4073261</v>
      </c>
      <c r="M48" s="53">
        <f t="shared" si="7"/>
        <v>3117206</v>
      </c>
      <c r="N48" s="53">
        <f t="shared" si="7"/>
        <v>6179948</v>
      </c>
      <c r="O48" s="53">
        <f t="shared" si="7"/>
        <v>3240325</v>
      </c>
      <c r="P48" s="53">
        <f t="shared" si="7"/>
        <v>3366451</v>
      </c>
      <c r="Q48" s="53">
        <f t="shared" si="7"/>
        <v>557621</v>
      </c>
      <c r="R48" s="53">
        <f t="shared" si="7"/>
        <v>7164397</v>
      </c>
      <c r="S48" s="53">
        <f t="shared" si="7"/>
        <v>3211491</v>
      </c>
      <c r="T48" s="53">
        <f t="shared" si="7"/>
        <v>2878349</v>
      </c>
      <c r="U48" s="53">
        <f t="shared" si="7"/>
        <v>0</v>
      </c>
      <c r="V48" s="53">
        <f t="shared" si="7"/>
        <v>6089840</v>
      </c>
      <c r="W48" s="53">
        <f t="shared" si="7"/>
        <v>153826813</v>
      </c>
      <c r="X48" s="53">
        <f t="shared" si="7"/>
        <v>0</v>
      </c>
      <c r="Y48" s="53">
        <f t="shared" si="7"/>
        <v>153826813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-90976591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-1433473</v>
      </c>
      <c r="R6" s="20">
        <v>-1433473</v>
      </c>
      <c r="S6" s="20">
        <v>3629790</v>
      </c>
      <c r="T6" s="20">
        <v>407795</v>
      </c>
      <c r="U6" s="20">
        <v>-1529041</v>
      </c>
      <c r="V6" s="20">
        <v>2508544</v>
      </c>
      <c r="W6" s="20">
        <v>1075071</v>
      </c>
      <c r="X6" s="20"/>
      <c r="Y6" s="20">
        <v>1075071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-154469943</v>
      </c>
      <c r="D8" s="18">
        <v>-234731972</v>
      </c>
      <c r="E8" s="19">
        <v>-99441358</v>
      </c>
      <c r="F8" s="20">
        <v>-154469941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>
        <v>-3810455</v>
      </c>
      <c r="P8" s="20">
        <v>-4248000</v>
      </c>
      <c r="Q8" s="20">
        <v>-4727707</v>
      </c>
      <c r="R8" s="20">
        <v>-12786162</v>
      </c>
      <c r="S8" s="20">
        <v>-4174348</v>
      </c>
      <c r="T8" s="20">
        <v>-4983066</v>
      </c>
      <c r="U8" s="20">
        <v>-29131554</v>
      </c>
      <c r="V8" s="20">
        <v>-38288968</v>
      </c>
      <c r="W8" s="20">
        <v>-80262025</v>
      </c>
      <c r="X8" s="20">
        <v>-154469941</v>
      </c>
      <c r="Y8" s="20">
        <v>74207916</v>
      </c>
      <c r="Z8" s="21">
        <v>-48.040360163017084</v>
      </c>
      <c r="AA8" s="22">
        <v>-154469941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-154469943</v>
      </c>
      <c r="D12" s="29">
        <f>SUM(D6:D11)</f>
        <v>-234731972</v>
      </c>
      <c r="E12" s="30">
        <f t="shared" si="0"/>
        <v>-190357949</v>
      </c>
      <c r="F12" s="31">
        <f t="shared" si="0"/>
        <v>-154469941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-3810455</v>
      </c>
      <c r="P12" s="31">
        <f t="shared" si="0"/>
        <v>-4248000</v>
      </c>
      <c r="Q12" s="31">
        <f t="shared" si="0"/>
        <v>-6161180</v>
      </c>
      <c r="R12" s="31">
        <f t="shared" si="0"/>
        <v>-14219635</v>
      </c>
      <c r="S12" s="31">
        <f t="shared" si="0"/>
        <v>-544558</v>
      </c>
      <c r="T12" s="31">
        <f t="shared" si="0"/>
        <v>-4575271</v>
      </c>
      <c r="U12" s="31">
        <f t="shared" si="0"/>
        <v>-30660595</v>
      </c>
      <c r="V12" s="31">
        <f t="shared" si="0"/>
        <v>-35780424</v>
      </c>
      <c r="W12" s="31">
        <f t="shared" si="0"/>
        <v>-79186954</v>
      </c>
      <c r="X12" s="31">
        <f t="shared" si="0"/>
        <v>-154469941</v>
      </c>
      <c r="Y12" s="31">
        <f t="shared" si="0"/>
        <v>75282987</v>
      </c>
      <c r="Z12" s="32">
        <f>+IF(X12&lt;&gt;0,+(Y12/X12)*100,0)</f>
        <v>-48.736334404374503</v>
      </c>
      <c r="AA12" s="33">
        <f>SUM(AA6:AA11)</f>
        <v>-154469941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432666564</v>
      </c>
      <c r="D19" s="18">
        <v>376051635</v>
      </c>
      <c r="E19" s="19">
        <v>490746669</v>
      </c>
      <c r="F19" s="20">
        <v>425303279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>
        <v>1239566</v>
      </c>
      <c r="U19" s="20"/>
      <c r="V19" s="20">
        <v>1239566</v>
      </c>
      <c r="W19" s="20">
        <v>5002978</v>
      </c>
      <c r="X19" s="20">
        <v>425303279</v>
      </c>
      <c r="Y19" s="20">
        <v>-420300301</v>
      </c>
      <c r="Z19" s="21">
        <v>-98.823668133534426</v>
      </c>
      <c r="AA19" s="22">
        <v>425303279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432666564</v>
      </c>
      <c r="D24" s="29">
        <f>SUM(D15:D23)</f>
        <v>376051635</v>
      </c>
      <c r="E24" s="36">
        <f t="shared" si="1"/>
        <v>490746669</v>
      </c>
      <c r="F24" s="37">
        <f t="shared" si="1"/>
        <v>425303279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1239566</v>
      </c>
      <c r="U24" s="37">
        <f t="shared" si="1"/>
        <v>0</v>
      </c>
      <c r="V24" s="37">
        <f t="shared" si="1"/>
        <v>1239566</v>
      </c>
      <c r="W24" s="37">
        <f t="shared" si="1"/>
        <v>5002978</v>
      </c>
      <c r="X24" s="37">
        <f t="shared" si="1"/>
        <v>425303279</v>
      </c>
      <c r="Y24" s="37">
        <f t="shared" si="1"/>
        <v>-420300301</v>
      </c>
      <c r="Z24" s="38">
        <f>+IF(X24&lt;&gt;0,+(Y24/X24)*100,0)</f>
        <v>-98.823668133534426</v>
      </c>
      <c r="AA24" s="39">
        <f>SUM(AA15:AA23)</f>
        <v>425303279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278196621</v>
      </c>
      <c r="D25" s="29">
        <f>+D12+D24</f>
        <v>141319663</v>
      </c>
      <c r="E25" s="30">
        <f t="shared" si="2"/>
        <v>300388720</v>
      </c>
      <c r="F25" s="31">
        <f t="shared" si="2"/>
        <v>270833338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-3810455</v>
      </c>
      <c r="P25" s="31">
        <f t="shared" si="2"/>
        <v>-4248000</v>
      </c>
      <c r="Q25" s="31">
        <f t="shared" si="2"/>
        <v>-6161180</v>
      </c>
      <c r="R25" s="31">
        <f t="shared" si="2"/>
        <v>-14219635</v>
      </c>
      <c r="S25" s="31">
        <f t="shared" si="2"/>
        <v>-544558</v>
      </c>
      <c r="T25" s="31">
        <f t="shared" si="2"/>
        <v>-3335705</v>
      </c>
      <c r="U25" s="31">
        <f t="shared" si="2"/>
        <v>-30660595</v>
      </c>
      <c r="V25" s="31">
        <f t="shared" si="2"/>
        <v>-34540858</v>
      </c>
      <c r="W25" s="31">
        <f t="shared" si="2"/>
        <v>-74183976</v>
      </c>
      <c r="X25" s="31">
        <f t="shared" si="2"/>
        <v>270833338</v>
      </c>
      <c r="Y25" s="31">
        <f t="shared" si="2"/>
        <v>-345017314</v>
      </c>
      <c r="Z25" s="32">
        <f>+IF(X25&lt;&gt;0,+(Y25/X25)*100,0)</f>
        <v>-127.39100605110882</v>
      </c>
      <c r="AA25" s="33">
        <f>+AA12+AA24</f>
        <v>270833338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278196621</v>
      </c>
      <c r="D42" s="43">
        <f>+D25-D40</f>
        <v>141319663</v>
      </c>
      <c r="E42" s="44">
        <f t="shared" si="6"/>
        <v>300388720</v>
      </c>
      <c r="F42" s="45">
        <f t="shared" si="6"/>
        <v>270833338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-3810455</v>
      </c>
      <c r="P42" s="45">
        <f t="shared" si="6"/>
        <v>-4248000</v>
      </c>
      <c r="Q42" s="45">
        <f t="shared" si="6"/>
        <v>-6161180</v>
      </c>
      <c r="R42" s="45">
        <f t="shared" si="6"/>
        <v>-14219635</v>
      </c>
      <c r="S42" s="45">
        <f t="shared" si="6"/>
        <v>-544558</v>
      </c>
      <c r="T42" s="45">
        <f t="shared" si="6"/>
        <v>-3335705</v>
      </c>
      <c r="U42" s="45">
        <f t="shared" si="6"/>
        <v>-30660595</v>
      </c>
      <c r="V42" s="45">
        <f t="shared" si="6"/>
        <v>-34540858</v>
      </c>
      <c r="W42" s="45">
        <f t="shared" si="6"/>
        <v>-74183976</v>
      </c>
      <c r="X42" s="45">
        <f t="shared" si="6"/>
        <v>270833338</v>
      </c>
      <c r="Y42" s="45">
        <f t="shared" si="6"/>
        <v>-345017314</v>
      </c>
      <c r="Z42" s="46">
        <f>+IF(X42&lt;&gt;0,+(Y42/X42)*100,0)</f>
        <v>-127.39100605110882</v>
      </c>
      <c r="AA42" s="47">
        <f>+AA25-AA40</f>
        <v>270833338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-57144670</v>
      </c>
      <c r="D6" s="18"/>
      <c r="E6" s="19">
        <v>-212194786</v>
      </c>
      <c r="F6" s="20">
        <v>-78771557</v>
      </c>
      <c r="G6" s="20">
        <v>4802599</v>
      </c>
      <c r="H6" s="20">
        <v>2192894</v>
      </c>
      <c r="I6" s="20">
        <v>4660336</v>
      </c>
      <c r="J6" s="20">
        <v>11655829</v>
      </c>
      <c r="K6" s="20">
        <v>-8672287</v>
      </c>
      <c r="L6" s="20">
        <v>-11833934</v>
      </c>
      <c r="M6" s="20">
        <v>-5923162</v>
      </c>
      <c r="N6" s="20">
        <v>-26429383</v>
      </c>
      <c r="O6" s="20">
        <v>3721115</v>
      </c>
      <c r="P6" s="20">
        <v>3467035</v>
      </c>
      <c r="Q6" s="20">
        <v>-1210826</v>
      </c>
      <c r="R6" s="20">
        <v>5977324</v>
      </c>
      <c r="S6" s="20">
        <v>6731002</v>
      </c>
      <c r="T6" s="20">
        <v>2380387</v>
      </c>
      <c r="U6" s="20">
        <v>1072287</v>
      </c>
      <c r="V6" s="20">
        <v>10183676</v>
      </c>
      <c r="W6" s="20">
        <v>1387446</v>
      </c>
      <c r="X6" s="20">
        <v>-78771557</v>
      </c>
      <c r="Y6" s="20">
        <v>80159003</v>
      </c>
      <c r="Z6" s="21">
        <v>-101.76135403798099</v>
      </c>
      <c r="AA6" s="22">
        <v>-78771557</v>
      </c>
    </row>
    <row r="7" spans="1:27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>
        <v>4684</v>
      </c>
      <c r="Q7" s="20">
        <v>2342</v>
      </c>
      <c r="R7" s="20">
        <v>7026</v>
      </c>
      <c r="S7" s="20"/>
      <c r="T7" s="20">
        <v>7026</v>
      </c>
      <c r="U7" s="20"/>
      <c r="V7" s="20">
        <v>7026</v>
      </c>
      <c r="W7" s="20">
        <v>21166</v>
      </c>
      <c r="X7" s="20"/>
      <c r="Y7" s="20">
        <v>21166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496350710</v>
      </c>
      <c r="D8" s="18">
        <v>-234731972</v>
      </c>
      <c r="E8" s="19">
        <v>75498656</v>
      </c>
      <c r="F8" s="20">
        <v>50657403</v>
      </c>
      <c r="G8" s="20">
        <v>546414271</v>
      </c>
      <c r="H8" s="20">
        <v>48881504</v>
      </c>
      <c r="I8" s="20">
        <v>-235774267</v>
      </c>
      <c r="J8" s="20">
        <v>359521508</v>
      </c>
      <c r="K8" s="20">
        <v>31791338</v>
      </c>
      <c r="L8" s="20">
        <v>22131972</v>
      </c>
      <c r="M8" s="20">
        <v>28194009</v>
      </c>
      <c r="N8" s="20">
        <v>82117319</v>
      </c>
      <c r="O8" s="20">
        <v>32914876</v>
      </c>
      <c r="P8" s="20">
        <v>28636328</v>
      </c>
      <c r="Q8" s="20">
        <v>21826717</v>
      </c>
      <c r="R8" s="20">
        <v>83377921</v>
      </c>
      <c r="S8" s="20">
        <v>30066620</v>
      </c>
      <c r="T8" s="20">
        <v>21609046</v>
      </c>
      <c r="U8" s="20">
        <v>-1275837</v>
      </c>
      <c r="V8" s="20">
        <v>50399829</v>
      </c>
      <c r="W8" s="20">
        <v>575416577</v>
      </c>
      <c r="X8" s="20">
        <v>50657403</v>
      </c>
      <c r="Y8" s="20">
        <v>524759174</v>
      </c>
      <c r="Z8" s="21">
        <v>1035.8982950626191</v>
      </c>
      <c r="AA8" s="22">
        <v>50657403</v>
      </c>
    </row>
    <row r="9" spans="1:27" x14ac:dyDescent="0.25">
      <c r="A9" s="23" t="s">
        <v>37</v>
      </c>
      <c r="B9" s="17" t="s">
        <v>32</v>
      </c>
      <c r="C9" s="18">
        <v>9311954</v>
      </c>
      <c r="D9" s="18"/>
      <c r="E9" s="19"/>
      <c r="F9" s="20">
        <v>6490208</v>
      </c>
      <c r="G9" s="20">
        <v>9352938</v>
      </c>
      <c r="H9" s="20">
        <v>1360591</v>
      </c>
      <c r="I9" s="20">
        <v>-414</v>
      </c>
      <c r="J9" s="20">
        <v>10713115</v>
      </c>
      <c r="K9" s="20">
        <v>7141</v>
      </c>
      <c r="L9" s="20">
        <v>5815</v>
      </c>
      <c r="M9" s="20"/>
      <c r="N9" s="20">
        <v>12956</v>
      </c>
      <c r="O9" s="20">
        <v>1131</v>
      </c>
      <c r="P9" s="20">
        <v>1067</v>
      </c>
      <c r="Q9" s="20">
        <v>87489</v>
      </c>
      <c r="R9" s="20">
        <v>89687</v>
      </c>
      <c r="S9" s="20">
        <v>45195</v>
      </c>
      <c r="T9" s="20">
        <v>3195</v>
      </c>
      <c r="U9" s="20">
        <v>3421</v>
      </c>
      <c r="V9" s="20">
        <v>51811</v>
      </c>
      <c r="W9" s="20">
        <v>10867569</v>
      </c>
      <c r="X9" s="20">
        <v>6490208</v>
      </c>
      <c r="Y9" s="20">
        <v>4377361</v>
      </c>
      <c r="Z9" s="21">
        <v>67.445619616505354</v>
      </c>
      <c r="AA9" s="22">
        <v>6490208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-2914471</v>
      </c>
      <c r="D11" s="18"/>
      <c r="E11" s="19">
        <v>1314807</v>
      </c>
      <c r="F11" s="20">
        <v>-2516444</v>
      </c>
      <c r="G11" s="20">
        <v>-2934727</v>
      </c>
      <c r="H11" s="20">
        <v>-46395</v>
      </c>
      <c r="I11" s="20">
        <v>-17256</v>
      </c>
      <c r="J11" s="20">
        <v>-2998378</v>
      </c>
      <c r="K11" s="20"/>
      <c r="L11" s="20">
        <v>-23515</v>
      </c>
      <c r="M11" s="20"/>
      <c r="N11" s="20">
        <v>-23515</v>
      </c>
      <c r="O11" s="20"/>
      <c r="P11" s="20">
        <v>-31440</v>
      </c>
      <c r="Q11" s="20"/>
      <c r="R11" s="20">
        <v>-31440</v>
      </c>
      <c r="S11" s="20"/>
      <c r="T11" s="20"/>
      <c r="U11" s="20">
        <v>704054</v>
      </c>
      <c r="V11" s="20">
        <v>704054</v>
      </c>
      <c r="W11" s="20">
        <v>-2349279</v>
      </c>
      <c r="X11" s="20">
        <v>-2516444</v>
      </c>
      <c r="Y11" s="20">
        <v>167165</v>
      </c>
      <c r="Z11" s="21">
        <v>-6.6429056239677893</v>
      </c>
      <c r="AA11" s="22">
        <v>-2516444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445621556</v>
      </c>
      <c r="D12" s="29">
        <f>SUM(D6:D11)</f>
        <v>-234731972</v>
      </c>
      <c r="E12" s="30">
        <f t="shared" si="0"/>
        <v>-135381323</v>
      </c>
      <c r="F12" s="31">
        <f t="shared" si="0"/>
        <v>-24140390</v>
      </c>
      <c r="G12" s="31">
        <f t="shared" si="0"/>
        <v>557635081</v>
      </c>
      <c r="H12" s="31">
        <f t="shared" si="0"/>
        <v>52388594</v>
      </c>
      <c r="I12" s="31">
        <f t="shared" si="0"/>
        <v>-231129171</v>
      </c>
      <c r="J12" s="31">
        <f t="shared" si="0"/>
        <v>378894504</v>
      </c>
      <c r="K12" s="31">
        <f t="shared" si="0"/>
        <v>23130876</v>
      </c>
      <c r="L12" s="31">
        <f t="shared" si="0"/>
        <v>10280338</v>
      </c>
      <c r="M12" s="31">
        <f t="shared" si="0"/>
        <v>22270847</v>
      </c>
      <c r="N12" s="31">
        <f t="shared" si="0"/>
        <v>55682061</v>
      </c>
      <c r="O12" s="31">
        <f t="shared" si="0"/>
        <v>36637122</v>
      </c>
      <c r="P12" s="31">
        <f t="shared" si="0"/>
        <v>32077674</v>
      </c>
      <c r="Q12" s="31">
        <f t="shared" si="0"/>
        <v>20705722</v>
      </c>
      <c r="R12" s="31">
        <f t="shared" si="0"/>
        <v>89420518</v>
      </c>
      <c r="S12" s="31">
        <f t="shared" si="0"/>
        <v>36842817</v>
      </c>
      <c r="T12" s="31">
        <f t="shared" si="0"/>
        <v>23999654</v>
      </c>
      <c r="U12" s="31">
        <f t="shared" si="0"/>
        <v>503925</v>
      </c>
      <c r="V12" s="31">
        <f t="shared" si="0"/>
        <v>61346396</v>
      </c>
      <c r="W12" s="31">
        <f t="shared" si="0"/>
        <v>585343479</v>
      </c>
      <c r="X12" s="31">
        <f t="shared" si="0"/>
        <v>-24140390</v>
      </c>
      <c r="Y12" s="31">
        <f t="shared" si="0"/>
        <v>609483869</v>
      </c>
      <c r="Z12" s="32">
        <f>+IF(X12&lt;&gt;0,+(Y12/X12)*100,0)</f>
        <v>-2524.7474005183844</v>
      </c>
      <c r="AA12" s="33">
        <f>SUM(AA6:AA11)</f>
        <v>-24140390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2724713913</v>
      </c>
      <c r="D19" s="18">
        <v>376051635</v>
      </c>
      <c r="E19" s="19">
        <v>1636082555</v>
      </c>
      <c r="F19" s="20">
        <v>1707736946</v>
      </c>
      <c r="G19" s="20">
        <v>467434808</v>
      </c>
      <c r="H19" s="20">
        <v>259935769</v>
      </c>
      <c r="I19" s="20">
        <v>86431441</v>
      </c>
      <c r="J19" s="20">
        <v>813802018</v>
      </c>
      <c r="K19" s="20">
        <v>38738107</v>
      </c>
      <c r="L19" s="20">
        <v>66809271</v>
      </c>
      <c r="M19" s="20">
        <v>45120847</v>
      </c>
      <c r="N19" s="20">
        <v>150668225</v>
      </c>
      <c r="O19" s="20">
        <v>22130528</v>
      </c>
      <c r="P19" s="20">
        <v>19103745</v>
      </c>
      <c r="Q19" s="20">
        <v>18858784</v>
      </c>
      <c r="R19" s="20">
        <v>60093057</v>
      </c>
      <c r="S19" s="20">
        <v>33300510</v>
      </c>
      <c r="T19" s="20">
        <v>20089643</v>
      </c>
      <c r="U19" s="20">
        <v>68350789</v>
      </c>
      <c r="V19" s="20">
        <v>121740942</v>
      </c>
      <c r="W19" s="20">
        <v>1146304242</v>
      </c>
      <c r="X19" s="20">
        <v>1707736946</v>
      </c>
      <c r="Y19" s="20">
        <v>-561432704</v>
      </c>
      <c r="Z19" s="21">
        <v>-32.875830514473158</v>
      </c>
      <c r="AA19" s="22">
        <v>1707736946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-20118445</v>
      </c>
      <c r="D22" s="18"/>
      <c r="E22" s="19">
        <v>10716509</v>
      </c>
      <c r="F22" s="20">
        <v>-20118445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-20118445</v>
      </c>
      <c r="Y22" s="20">
        <v>20118445</v>
      </c>
      <c r="Z22" s="21">
        <v>-100</v>
      </c>
      <c r="AA22" s="22">
        <v>-20118445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2704595468</v>
      </c>
      <c r="D24" s="29">
        <f>SUM(D15:D23)</f>
        <v>376051635</v>
      </c>
      <c r="E24" s="36">
        <f t="shared" si="1"/>
        <v>1646799064</v>
      </c>
      <c r="F24" s="37">
        <f t="shared" si="1"/>
        <v>1687618501</v>
      </c>
      <c r="G24" s="37">
        <f t="shared" si="1"/>
        <v>467434808</v>
      </c>
      <c r="H24" s="37">
        <f t="shared" si="1"/>
        <v>259935769</v>
      </c>
      <c r="I24" s="37">
        <f t="shared" si="1"/>
        <v>86431441</v>
      </c>
      <c r="J24" s="37">
        <f t="shared" si="1"/>
        <v>813802018</v>
      </c>
      <c r="K24" s="37">
        <f t="shared" si="1"/>
        <v>38738107</v>
      </c>
      <c r="L24" s="37">
        <f t="shared" si="1"/>
        <v>66809271</v>
      </c>
      <c r="M24" s="37">
        <f t="shared" si="1"/>
        <v>45120847</v>
      </c>
      <c r="N24" s="37">
        <f t="shared" si="1"/>
        <v>150668225</v>
      </c>
      <c r="O24" s="37">
        <f t="shared" si="1"/>
        <v>22130528</v>
      </c>
      <c r="P24" s="37">
        <f t="shared" si="1"/>
        <v>19103745</v>
      </c>
      <c r="Q24" s="37">
        <f t="shared" si="1"/>
        <v>18858784</v>
      </c>
      <c r="R24" s="37">
        <f t="shared" si="1"/>
        <v>60093057</v>
      </c>
      <c r="S24" s="37">
        <f t="shared" si="1"/>
        <v>33300510</v>
      </c>
      <c r="T24" s="37">
        <f t="shared" si="1"/>
        <v>20089643</v>
      </c>
      <c r="U24" s="37">
        <f t="shared" si="1"/>
        <v>68350789</v>
      </c>
      <c r="V24" s="37">
        <f t="shared" si="1"/>
        <v>121740942</v>
      </c>
      <c r="W24" s="37">
        <f t="shared" si="1"/>
        <v>1146304242</v>
      </c>
      <c r="X24" s="37">
        <f t="shared" si="1"/>
        <v>1687618501</v>
      </c>
      <c r="Y24" s="37">
        <f t="shared" si="1"/>
        <v>-541314259</v>
      </c>
      <c r="Z24" s="38">
        <f>+IF(X24&lt;&gt;0,+(Y24/X24)*100,0)</f>
        <v>-32.075629573819185</v>
      </c>
      <c r="AA24" s="39">
        <f>SUM(AA15:AA23)</f>
        <v>1687618501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3150217024</v>
      </c>
      <c r="D25" s="29">
        <f>+D12+D24</f>
        <v>141319663</v>
      </c>
      <c r="E25" s="30">
        <f t="shared" si="2"/>
        <v>1511417741</v>
      </c>
      <c r="F25" s="31">
        <f t="shared" si="2"/>
        <v>1663478111</v>
      </c>
      <c r="G25" s="31">
        <f t="shared" si="2"/>
        <v>1025069889</v>
      </c>
      <c r="H25" s="31">
        <f t="shared" si="2"/>
        <v>312324363</v>
      </c>
      <c r="I25" s="31">
        <f t="shared" si="2"/>
        <v>-144697730</v>
      </c>
      <c r="J25" s="31">
        <f t="shared" si="2"/>
        <v>1192696522</v>
      </c>
      <c r="K25" s="31">
        <f t="shared" si="2"/>
        <v>61868983</v>
      </c>
      <c r="L25" s="31">
        <f t="shared" si="2"/>
        <v>77089609</v>
      </c>
      <c r="M25" s="31">
        <f t="shared" si="2"/>
        <v>67391694</v>
      </c>
      <c r="N25" s="31">
        <f t="shared" si="2"/>
        <v>206350286</v>
      </c>
      <c r="O25" s="31">
        <f t="shared" si="2"/>
        <v>58767650</v>
      </c>
      <c r="P25" s="31">
        <f t="shared" si="2"/>
        <v>51181419</v>
      </c>
      <c r="Q25" s="31">
        <f t="shared" si="2"/>
        <v>39564506</v>
      </c>
      <c r="R25" s="31">
        <f t="shared" si="2"/>
        <v>149513575</v>
      </c>
      <c r="S25" s="31">
        <f t="shared" si="2"/>
        <v>70143327</v>
      </c>
      <c r="T25" s="31">
        <f t="shared" si="2"/>
        <v>44089297</v>
      </c>
      <c r="U25" s="31">
        <f t="shared" si="2"/>
        <v>68854714</v>
      </c>
      <c r="V25" s="31">
        <f t="shared" si="2"/>
        <v>183087338</v>
      </c>
      <c r="W25" s="31">
        <f t="shared" si="2"/>
        <v>1731647721</v>
      </c>
      <c r="X25" s="31">
        <f t="shared" si="2"/>
        <v>1663478111</v>
      </c>
      <c r="Y25" s="31">
        <f t="shared" si="2"/>
        <v>68169610</v>
      </c>
      <c r="Z25" s="32">
        <f>+IF(X25&lt;&gt;0,+(Y25/X25)*100,0)</f>
        <v>4.0980166525317152</v>
      </c>
      <c r="AA25" s="33">
        <f>+AA12+AA24</f>
        <v>1663478111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-21082</v>
      </c>
      <c r="D31" s="18"/>
      <c r="E31" s="19"/>
      <c r="F31" s="20">
        <v>-9999</v>
      </c>
      <c r="G31" s="20">
        <v>-21428</v>
      </c>
      <c r="H31" s="20">
        <v>-728</v>
      </c>
      <c r="I31" s="20">
        <v>-1371</v>
      </c>
      <c r="J31" s="20">
        <v>-23527</v>
      </c>
      <c r="K31" s="20">
        <v>-503</v>
      </c>
      <c r="L31" s="20">
        <v>-8928</v>
      </c>
      <c r="M31" s="20">
        <v>-356</v>
      </c>
      <c r="N31" s="20">
        <v>-9787</v>
      </c>
      <c r="O31" s="20">
        <v>-1767</v>
      </c>
      <c r="P31" s="20">
        <v>-151</v>
      </c>
      <c r="Q31" s="20">
        <v>-1600</v>
      </c>
      <c r="R31" s="20">
        <v>-3518</v>
      </c>
      <c r="S31" s="20">
        <v>-308</v>
      </c>
      <c r="T31" s="20">
        <v>-568</v>
      </c>
      <c r="U31" s="20">
        <v>-302</v>
      </c>
      <c r="V31" s="20">
        <v>-1178</v>
      </c>
      <c r="W31" s="20">
        <v>-38010</v>
      </c>
      <c r="X31" s="20">
        <v>-9999</v>
      </c>
      <c r="Y31" s="20">
        <v>-28011</v>
      </c>
      <c r="Z31" s="21">
        <v>280.13801380138011</v>
      </c>
      <c r="AA31" s="22">
        <v>-9999</v>
      </c>
    </row>
    <row r="32" spans="1:27" x14ac:dyDescent="0.25">
      <c r="A32" s="23" t="s">
        <v>58</v>
      </c>
      <c r="B32" s="17" t="s">
        <v>32</v>
      </c>
      <c r="C32" s="18">
        <v>169199108</v>
      </c>
      <c r="D32" s="18"/>
      <c r="E32" s="19">
        <v>22945844</v>
      </c>
      <c r="F32" s="20">
        <v>55466519</v>
      </c>
      <c r="G32" s="20">
        <v>168205409</v>
      </c>
      <c r="H32" s="20">
        <v>8077630</v>
      </c>
      <c r="I32" s="20">
        <v>1202364</v>
      </c>
      <c r="J32" s="20">
        <v>177485403</v>
      </c>
      <c r="K32" s="20">
        <v>3963406</v>
      </c>
      <c r="L32" s="20">
        <v>1934512</v>
      </c>
      <c r="M32" s="20">
        <v>1456113</v>
      </c>
      <c r="N32" s="20">
        <v>7354031</v>
      </c>
      <c r="O32" s="20">
        <v>1730271</v>
      </c>
      <c r="P32" s="20">
        <v>1238361</v>
      </c>
      <c r="Q32" s="20">
        <v>-1034340</v>
      </c>
      <c r="R32" s="20">
        <v>1934292</v>
      </c>
      <c r="S32" s="20">
        <v>1744931</v>
      </c>
      <c r="T32" s="20">
        <v>6208816</v>
      </c>
      <c r="U32" s="20">
        <v>125644</v>
      </c>
      <c r="V32" s="20">
        <v>8079391</v>
      </c>
      <c r="W32" s="20">
        <v>194853117</v>
      </c>
      <c r="X32" s="20">
        <v>55466519</v>
      </c>
      <c r="Y32" s="20">
        <v>139386598</v>
      </c>
      <c r="Z32" s="21">
        <v>251.29862214717315</v>
      </c>
      <c r="AA32" s="22">
        <v>55466519</v>
      </c>
    </row>
    <row r="33" spans="1:27" x14ac:dyDescent="0.25">
      <c r="A33" s="23" t="s">
        <v>59</v>
      </c>
      <c r="B33" s="17" t="s">
        <v>32</v>
      </c>
      <c r="C33" s="18">
        <v>24003596</v>
      </c>
      <c r="D33" s="18"/>
      <c r="E33" s="19">
        <v>19016870</v>
      </c>
      <c r="F33" s="20">
        <v>24003596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24003596</v>
      </c>
      <c r="Y33" s="20">
        <v>-24003596</v>
      </c>
      <c r="Z33" s="21">
        <v>-100</v>
      </c>
      <c r="AA33" s="22">
        <v>24003596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193181622</v>
      </c>
      <c r="D34" s="29">
        <f>SUM(D29:D33)</f>
        <v>0</v>
      </c>
      <c r="E34" s="30">
        <f t="shared" si="3"/>
        <v>41962714</v>
      </c>
      <c r="F34" s="31">
        <f t="shared" si="3"/>
        <v>79460116</v>
      </c>
      <c r="G34" s="31">
        <f t="shared" si="3"/>
        <v>168183981</v>
      </c>
      <c r="H34" s="31">
        <f t="shared" si="3"/>
        <v>8076902</v>
      </c>
      <c r="I34" s="31">
        <f t="shared" si="3"/>
        <v>1200993</v>
      </c>
      <c r="J34" s="31">
        <f t="shared" si="3"/>
        <v>177461876</v>
      </c>
      <c r="K34" s="31">
        <f t="shared" si="3"/>
        <v>3962903</v>
      </c>
      <c r="L34" s="31">
        <f t="shared" si="3"/>
        <v>1925584</v>
      </c>
      <c r="M34" s="31">
        <f t="shared" si="3"/>
        <v>1455757</v>
      </c>
      <c r="N34" s="31">
        <f t="shared" si="3"/>
        <v>7344244</v>
      </c>
      <c r="O34" s="31">
        <f t="shared" si="3"/>
        <v>1728504</v>
      </c>
      <c r="P34" s="31">
        <f t="shared" si="3"/>
        <v>1238210</v>
      </c>
      <c r="Q34" s="31">
        <f t="shared" si="3"/>
        <v>-1035940</v>
      </c>
      <c r="R34" s="31">
        <f t="shared" si="3"/>
        <v>1930774</v>
      </c>
      <c r="S34" s="31">
        <f t="shared" si="3"/>
        <v>1744623</v>
      </c>
      <c r="T34" s="31">
        <f t="shared" si="3"/>
        <v>6208248</v>
      </c>
      <c r="U34" s="31">
        <f t="shared" si="3"/>
        <v>125342</v>
      </c>
      <c r="V34" s="31">
        <f t="shared" si="3"/>
        <v>8078213</v>
      </c>
      <c r="W34" s="31">
        <f t="shared" si="3"/>
        <v>194815107</v>
      </c>
      <c r="X34" s="31">
        <f t="shared" si="3"/>
        <v>79460116</v>
      </c>
      <c r="Y34" s="31">
        <f t="shared" si="3"/>
        <v>115354991</v>
      </c>
      <c r="Z34" s="32">
        <f>+IF(X34&lt;&gt;0,+(Y34/X34)*100,0)</f>
        <v>145.17344902944768</v>
      </c>
      <c r="AA34" s="33">
        <f>SUM(AA29:AA33)</f>
        <v>79460116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193181622</v>
      </c>
      <c r="D40" s="29">
        <f>+D34+D39</f>
        <v>0</v>
      </c>
      <c r="E40" s="30">
        <f t="shared" si="5"/>
        <v>41962714</v>
      </c>
      <c r="F40" s="31">
        <f t="shared" si="5"/>
        <v>79460116</v>
      </c>
      <c r="G40" s="31">
        <f t="shared" si="5"/>
        <v>168183981</v>
      </c>
      <c r="H40" s="31">
        <f t="shared" si="5"/>
        <v>8076902</v>
      </c>
      <c r="I40" s="31">
        <f t="shared" si="5"/>
        <v>1200993</v>
      </c>
      <c r="J40" s="31">
        <f t="shared" si="5"/>
        <v>177461876</v>
      </c>
      <c r="K40" s="31">
        <f t="shared" si="5"/>
        <v>3962903</v>
      </c>
      <c r="L40" s="31">
        <f t="shared" si="5"/>
        <v>1925584</v>
      </c>
      <c r="M40" s="31">
        <f t="shared" si="5"/>
        <v>1455757</v>
      </c>
      <c r="N40" s="31">
        <f t="shared" si="5"/>
        <v>7344244</v>
      </c>
      <c r="O40" s="31">
        <f t="shared" si="5"/>
        <v>1728504</v>
      </c>
      <c r="P40" s="31">
        <f t="shared" si="5"/>
        <v>1238210</v>
      </c>
      <c r="Q40" s="31">
        <f t="shared" si="5"/>
        <v>-1035940</v>
      </c>
      <c r="R40" s="31">
        <f t="shared" si="5"/>
        <v>1930774</v>
      </c>
      <c r="S40" s="31">
        <f t="shared" si="5"/>
        <v>1744623</v>
      </c>
      <c r="T40" s="31">
        <f t="shared" si="5"/>
        <v>6208248</v>
      </c>
      <c r="U40" s="31">
        <f t="shared" si="5"/>
        <v>125342</v>
      </c>
      <c r="V40" s="31">
        <f t="shared" si="5"/>
        <v>8078213</v>
      </c>
      <c r="W40" s="31">
        <f t="shared" si="5"/>
        <v>194815107</v>
      </c>
      <c r="X40" s="31">
        <f t="shared" si="5"/>
        <v>79460116</v>
      </c>
      <c r="Y40" s="31">
        <f t="shared" si="5"/>
        <v>115354991</v>
      </c>
      <c r="Z40" s="32">
        <f>+IF(X40&lt;&gt;0,+(Y40/X40)*100,0)</f>
        <v>145.17344902944768</v>
      </c>
      <c r="AA40" s="33">
        <f>+AA34+AA39</f>
        <v>79460116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2957035402</v>
      </c>
      <c r="D42" s="43">
        <f>+D25-D40</f>
        <v>141319663</v>
      </c>
      <c r="E42" s="44">
        <f t="shared" si="6"/>
        <v>1469455027</v>
      </c>
      <c r="F42" s="45">
        <f t="shared" si="6"/>
        <v>1584017995</v>
      </c>
      <c r="G42" s="45">
        <f t="shared" si="6"/>
        <v>856885908</v>
      </c>
      <c r="H42" s="45">
        <f t="shared" si="6"/>
        <v>304247461</v>
      </c>
      <c r="I42" s="45">
        <f t="shared" si="6"/>
        <v>-145898723</v>
      </c>
      <c r="J42" s="45">
        <f t="shared" si="6"/>
        <v>1015234646</v>
      </c>
      <c r="K42" s="45">
        <f t="shared" si="6"/>
        <v>57906080</v>
      </c>
      <c r="L42" s="45">
        <f t="shared" si="6"/>
        <v>75164025</v>
      </c>
      <c r="M42" s="45">
        <f t="shared" si="6"/>
        <v>65935937</v>
      </c>
      <c r="N42" s="45">
        <f t="shared" si="6"/>
        <v>199006042</v>
      </c>
      <c r="O42" s="45">
        <f t="shared" si="6"/>
        <v>57039146</v>
      </c>
      <c r="P42" s="45">
        <f t="shared" si="6"/>
        <v>49943209</v>
      </c>
      <c r="Q42" s="45">
        <f t="shared" si="6"/>
        <v>40600446</v>
      </c>
      <c r="R42" s="45">
        <f t="shared" si="6"/>
        <v>147582801</v>
      </c>
      <c r="S42" s="45">
        <f t="shared" si="6"/>
        <v>68398704</v>
      </c>
      <c r="T42" s="45">
        <f t="shared" si="6"/>
        <v>37881049</v>
      </c>
      <c r="U42" s="45">
        <f t="shared" si="6"/>
        <v>68729372</v>
      </c>
      <c r="V42" s="45">
        <f t="shared" si="6"/>
        <v>175009125</v>
      </c>
      <c r="W42" s="45">
        <f t="shared" si="6"/>
        <v>1536832614</v>
      </c>
      <c r="X42" s="45">
        <f t="shared" si="6"/>
        <v>1584017995</v>
      </c>
      <c r="Y42" s="45">
        <f t="shared" si="6"/>
        <v>-47185381</v>
      </c>
      <c r="Z42" s="46">
        <f>+IF(X42&lt;&gt;0,+(Y42/X42)*100,0)</f>
        <v>-2.9788412220657885</v>
      </c>
      <c r="AA42" s="47">
        <f>+AA25-AA40</f>
        <v>1584017995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54799557</v>
      </c>
      <c r="D45" s="18"/>
      <c r="E45" s="19">
        <v>37884244</v>
      </c>
      <c r="F45" s="20">
        <v>22784613</v>
      </c>
      <c r="G45" s="20">
        <v>105476521</v>
      </c>
      <c r="H45" s="20">
        <v>9133175</v>
      </c>
      <c r="I45" s="20">
        <v>-22239277</v>
      </c>
      <c r="J45" s="20">
        <v>92370419</v>
      </c>
      <c r="K45" s="20">
        <v>-8444239</v>
      </c>
      <c r="L45" s="20">
        <v>6671846</v>
      </c>
      <c r="M45" s="20">
        <v>-7422211</v>
      </c>
      <c r="N45" s="20">
        <v>-9194604</v>
      </c>
      <c r="O45" s="20">
        <v>-5418044</v>
      </c>
      <c r="P45" s="20">
        <v>4557946</v>
      </c>
      <c r="Q45" s="20">
        <v>-1723569</v>
      </c>
      <c r="R45" s="20">
        <v>-2583667</v>
      </c>
      <c r="S45" s="20">
        <v>11908831</v>
      </c>
      <c r="T45" s="20">
        <v>347710</v>
      </c>
      <c r="U45" s="20">
        <v>8606537</v>
      </c>
      <c r="V45" s="20">
        <v>20863078</v>
      </c>
      <c r="W45" s="20">
        <v>101455226</v>
      </c>
      <c r="X45" s="20">
        <v>22784613</v>
      </c>
      <c r="Y45" s="20">
        <v>78670613</v>
      </c>
      <c r="Z45" s="48">
        <v>345.27956652149413</v>
      </c>
      <c r="AA45" s="22">
        <v>22784613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54799557</v>
      </c>
      <c r="D48" s="51">
        <f>SUM(D45:D47)</f>
        <v>0</v>
      </c>
      <c r="E48" s="52">
        <f t="shared" si="7"/>
        <v>37884244</v>
      </c>
      <c r="F48" s="53">
        <f t="shared" si="7"/>
        <v>22784613</v>
      </c>
      <c r="G48" s="53">
        <f t="shared" si="7"/>
        <v>105476521</v>
      </c>
      <c r="H48" s="53">
        <f t="shared" si="7"/>
        <v>9133175</v>
      </c>
      <c r="I48" s="53">
        <f t="shared" si="7"/>
        <v>-22239277</v>
      </c>
      <c r="J48" s="53">
        <f t="shared" si="7"/>
        <v>92370419</v>
      </c>
      <c r="K48" s="53">
        <f t="shared" si="7"/>
        <v>-8444239</v>
      </c>
      <c r="L48" s="53">
        <f t="shared" si="7"/>
        <v>6671846</v>
      </c>
      <c r="M48" s="53">
        <f t="shared" si="7"/>
        <v>-7422211</v>
      </c>
      <c r="N48" s="53">
        <f t="shared" si="7"/>
        <v>-9194604</v>
      </c>
      <c r="O48" s="53">
        <f t="shared" si="7"/>
        <v>-5418044</v>
      </c>
      <c r="P48" s="53">
        <f t="shared" si="7"/>
        <v>4557946</v>
      </c>
      <c r="Q48" s="53">
        <f t="shared" si="7"/>
        <v>-1723569</v>
      </c>
      <c r="R48" s="53">
        <f t="shared" si="7"/>
        <v>-2583667</v>
      </c>
      <c r="S48" s="53">
        <f t="shared" si="7"/>
        <v>11908831</v>
      </c>
      <c r="T48" s="53">
        <f t="shared" si="7"/>
        <v>347710</v>
      </c>
      <c r="U48" s="53">
        <f t="shared" si="7"/>
        <v>8606537</v>
      </c>
      <c r="V48" s="53">
        <f t="shared" si="7"/>
        <v>20863078</v>
      </c>
      <c r="W48" s="53">
        <f t="shared" si="7"/>
        <v>101455226</v>
      </c>
      <c r="X48" s="53">
        <f t="shared" si="7"/>
        <v>22784613</v>
      </c>
      <c r="Y48" s="53">
        <f t="shared" si="7"/>
        <v>78670613</v>
      </c>
      <c r="Z48" s="54">
        <f>+IF(X48&lt;&gt;0,+(Y48/X48)*100,0)</f>
        <v>345.27956652149413</v>
      </c>
      <c r="AA48" s="55">
        <f>SUM(AA45:AA47)</f>
        <v>22784613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F2FBA3-D483-4606-BBBC-46488FB2587B}"/>
</file>

<file path=customXml/itemProps2.xml><?xml version="1.0" encoding="utf-8"?>
<ds:datastoreItem xmlns:ds="http://schemas.openxmlformats.org/officeDocument/2006/customXml" ds:itemID="{2B186EEA-920E-42FD-8A3E-3A59D614C88C}"/>
</file>

<file path=customXml/itemProps3.xml><?xml version="1.0" encoding="utf-8"?>
<ds:datastoreItem xmlns:ds="http://schemas.openxmlformats.org/officeDocument/2006/customXml" ds:itemID="{B7077E09-6F8C-49F8-9A18-7A8015CC9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2022-08-15T09:20:08Z</dcterms:created>
  <dcterms:modified xsi:type="dcterms:W3CDTF">2022-08-15T09:20:59Z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